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53222"/>
  <mc:AlternateContent xmlns:mc="http://schemas.openxmlformats.org/markup-compatibility/2006">
    <mc:Choice Requires="x15">
      <x15ac:absPath xmlns:x15ac="http://schemas.microsoft.com/office/spreadsheetml/2010/11/ac" url="Y:\Josemar\"/>
    </mc:Choice>
  </mc:AlternateContent>
  <bookViews>
    <workbookView xWindow="0" yWindow="0" windowWidth="19200" windowHeight="11292" tabRatio="839"/>
  </bookViews>
  <sheets>
    <sheet name="ORÇAMENTO REFORMA"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0">#REF!</definedName>
    <definedName name="\a">#REF!</definedName>
    <definedName name="\c">[1]PLMUSEU!#REF!</definedName>
    <definedName name="\d">'[2]Bm 8'!#REF!</definedName>
    <definedName name="\f">#N/A</definedName>
    <definedName name="\I">#REF!</definedName>
    <definedName name="\p">#N/A</definedName>
    <definedName name="\q">'[2]Bm 8'!#REF!</definedName>
    <definedName name="\S">[3]COMPOS1!#REF!</definedName>
    <definedName name="\x">[1]PLMUSEU!#REF!</definedName>
    <definedName name="\z">[1]PLMUSEU!#REF!</definedName>
    <definedName name="________pn20" hidden="1">{#N/A,#N/A,TRUE,"CAPA";#N/A,#N/A,TRUE,"S7-300";#N/A,#N/A,TRUE,"S7-400";#N/A,#N/A,TRUE,"ET200";#N/A,#N/A,TRUE,"C7";#N/A,#N/A,TRUE,"SW";#N/A,#N/A,TRUE,"PG"}</definedName>
    <definedName name="________wrn1" hidden="1">{#N/A,#N/A,TRUE,"CAPA";#N/A,#N/A,TRUE,"S7-300";#N/A,#N/A,TRUE,"S7-400";#N/A,#N/A,TRUE,"ET200";#N/A,#N/A,TRUE,"C7";#N/A,#N/A,TRUE,"SW";#N/A,#N/A,TRUE,"PG"}</definedName>
    <definedName name="________wrn3" hidden="1">{#N/A,#N/A,TRUE,"CAPA";#N/A,#N/A,TRUE,"S7-300";#N/A,#N/A,TRUE,"S7-400";#N/A,#N/A,TRUE,"ET200";#N/A,#N/A,TRUE,"C7";#N/A,#N/A,TRUE,"SW";#N/A,#N/A,TRUE,"PG"}</definedName>
    <definedName name="______BOR1">'[2]Bm 8'!#REF!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BOR1">'[2]Bm 8'!#REF!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23Graph_A" hidden="1">#REF!</definedName>
    <definedName name="__123Graph_B" hidden="1">#REF!</definedName>
    <definedName name="__123Graph_C" hidden="1">#REF!</definedName>
    <definedName name="__123Graph_D" hidden="1">'[4]Etapa Única'!$C$125:$C$134</definedName>
    <definedName name="__123Graph_E" hidden="1">'[4]Etapa Única'!$E$125:$E$134</definedName>
    <definedName name="__123Graph_X" hidden="1">#REF!</definedName>
    <definedName name="__BOR1">'[2]Bm 8'!#REF!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01_09_96">#REF!</definedName>
    <definedName name="_1_Excel_BuiltIn_Print_Area_1_1">#REF!</definedName>
    <definedName name="_1Excel_BuiltIn_Print_Area_1_1">#REF!</definedName>
    <definedName name="_1Excel_BuiltIn_Print_Area_5_1">#REF!</definedName>
    <definedName name="_2Excel_BuiltIn_Print_Area_1_1">#REF!</definedName>
    <definedName name="_aaa01">#REF!</definedName>
    <definedName name="_abc10">#REF!</definedName>
    <definedName name="_abc100000">#REF!</definedName>
    <definedName name="_abc1111">#REF!</definedName>
    <definedName name="_abc2">#REF!</definedName>
    <definedName name="_bbb1">#REF!</definedName>
    <definedName name="_BOR1">'[2]Bm 8'!#REF!</definedName>
    <definedName name="_cab0120">#REF!</definedName>
    <definedName name="_ccc01">#REF!</definedName>
    <definedName name="_ccc1">#REF!</definedName>
    <definedName name="_cre006">#REF!</definedName>
    <definedName name="_d">#REF!</definedName>
    <definedName name="_DAT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ia01">#REF!</definedName>
    <definedName name="_Ele200502">#REF!</definedName>
    <definedName name="_Ele200609">#REF!</definedName>
    <definedName name="_f">#REF!</definedName>
    <definedName name="_Fill" hidden="1">#REF!</definedName>
    <definedName name="_xlnm._FilterDatabase" localSheetId="0" hidden="1">'ORÇAMENTO REFORMA'!$A$364:$J$376</definedName>
    <definedName name="_fim01">#REF!</definedName>
    <definedName name="_fim10">#REF!</definedName>
    <definedName name="_Key1" hidden="1">#REF!</definedName>
    <definedName name="_Key2" hidden="1">#REF!</definedName>
    <definedName name="_kkk23">#REF!</definedName>
    <definedName name="_lll01">#REF!</definedName>
    <definedName name="_MM" hidden="1">#REF!</definedName>
    <definedName name="_mm01">#REF!</definedName>
    <definedName name="_na222">#REF!</definedName>
    <definedName name="_nn01">#REF!</definedName>
    <definedName name="_oo01">#REF!</definedName>
    <definedName name="_Order1" hidden="1">255</definedName>
    <definedName name="_Order2" hidden="1">255</definedName>
    <definedName name="_p">#REF!</definedName>
    <definedName name="_pan98">#REF!</definedName>
    <definedName name="_pb345">#REF!</definedName>
    <definedName name="_pbc005">#REF!</definedName>
    <definedName name="_pg900">#REF!</definedName>
    <definedName name="_PL1">#REF!</definedName>
    <definedName name="_pp01">#REF!</definedName>
    <definedName name="_pv2">#REF!</definedName>
    <definedName name="_pv3">#REF!</definedName>
    <definedName name="_qq01">#REF!</definedName>
    <definedName name="_r">#REF!</definedName>
    <definedName name="_REV5">#REF!</definedName>
    <definedName name="_rp304">#REF!</definedName>
    <definedName name="_rr01">#REF!</definedName>
    <definedName name="_Sam" hidden="1">#REF!</definedName>
    <definedName name="_sd34">#REF!</definedName>
    <definedName name="_Ser200506">#REF!</definedName>
    <definedName name="_Ser200705">#REF!</definedName>
    <definedName name="_Ser200712">#REF!</definedName>
    <definedName name="_Ser201104">#REF!</definedName>
    <definedName name="_Sort" hidden="1">#REF!</definedName>
    <definedName name="_ss01">#REF!</definedName>
    <definedName name="_sss01">#REF!</definedName>
    <definedName name="_TR2">#REF!</definedName>
    <definedName name="_TR5">#REF!</definedName>
    <definedName name="_tt01">#REF!</definedName>
    <definedName name="_ttt98">#REF!</definedName>
    <definedName name="_tv01">#REF!</definedName>
    <definedName name="_uu01">#REF!</definedName>
    <definedName name="_vv01">#REF!</definedName>
    <definedName name="_xx01">#REF!</definedName>
    <definedName name="_zz020">#REF!</definedName>
    <definedName name="a">#REF!</definedName>
    <definedName name="A010160100">'[5]DADOS COLETATO'!$L$9</definedName>
    <definedName name="A010505000">'[5]DADOS COLETATO'!$L$10</definedName>
    <definedName name="A020200010">'[5]DADOS COLETATO'!$L$11</definedName>
    <definedName name="A020200080">'[5]DADOS COLETATO'!$L$12</definedName>
    <definedName name="A03.020.0851">'[5]DADOS COLETATO'!$L$23</definedName>
    <definedName name="A030130010">'[5]DADOS COLETATO'!$L$13</definedName>
    <definedName name="A030130011">'[5]DADOS COLETATO'!$L$14</definedName>
    <definedName name="A030160501">'[5]DADOS COLETATO'!$L$15</definedName>
    <definedName name="A030250100">'[5]DADOS COLETATO'!$L$16</definedName>
    <definedName name="A040050130">'[5]DADOS COLETATO'!$L$17</definedName>
    <definedName name="A040110511">'[5]DADOS COLETATO'!$L$18</definedName>
    <definedName name="A050150050">'[5]DADOS COLETATO'!$L$19</definedName>
    <definedName name="A050200140">'[5]DADOS COLETATO'!$L$20</definedName>
    <definedName name="A050210050">'[5]DADOS COLETATO'!$L$21</definedName>
    <definedName name="A050210100">'[5]DADOS COLETATO'!$L$22</definedName>
    <definedName name="A050210750">'[5]DADOS COLETATO'!$O$9</definedName>
    <definedName name="a06.004.0320">'[5]DADOS COLETATO'!$O$23</definedName>
    <definedName name="A060030500">'[5]DADOS COLETATO'!$O$10</definedName>
    <definedName name="A060040300">'[5]DADOS COLETATO'!$O$11</definedName>
    <definedName name="A060140120">'[5]DADOS COLETATO'!$O$12</definedName>
    <definedName name="A060160120">'[5]DADOS COLETATO'!$O$13</definedName>
    <definedName name="A060160410">'[5]DADOS COLETATO'!$O$14</definedName>
    <definedName name="A080010030">'[5]DADOS COLETATO'!$O$15</definedName>
    <definedName name="A080150100">'[5]DADOS COLETATO'!$O$16</definedName>
    <definedName name="A080270120">'[5]DADOS COLETATO'!$O$17</definedName>
    <definedName name="A1.5.9.1">#REF!</definedName>
    <definedName name="a12121212">#REF!</definedName>
    <definedName name="A150010310">'[5]DADOS COLETATO'!$O$18</definedName>
    <definedName name="A200040031">'[5]DADOS COLETATO'!$O$19</definedName>
    <definedName name="A200090011">'[5]DADOS COLETATO'!$O$20</definedName>
    <definedName name="A200280200">'[5]DADOS COLETATO'!$O$21</definedName>
    <definedName name="AA">[6]!AA</definedName>
    <definedName name="aaa">#REF!</definedName>
    <definedName name="aaa9.1">#REF!</definedName>
    <definedName name="aaa9.2">#REF!</definedName>
    <definedName name="aaaaaaaaaaaaah">#REF!</definedName>
    <definedName name="abc">#REF!</definedName>
    <definedName name="abc9.3">#REF!</definedName>
    <definedName name="abc9.5">#REF!</definedName>
    <definedName name="abcd">#REF!</definedName>
    <definedName name="Abrigo_moto_gerador_consulta">#REF!</definedName>
    <definedName name="Acesso_Estacao_01">#REF!</definedName>
    <definedName name="acha.coluna">#REF!</definedName>
    <definedName name="acha.dados">#REF!</definedName>
    <definedName name="acha.linha">#REF!</definedName>
    <definedName name="ACRE" hidden="1">#REF!</definedName>
    <definedName name="Acréscimo">#REF!</definedName>
    <definedName name="ademir" hidden="1">{#N/A,#N/A,FALSE,"Cronograma";#N/A,#N/A,FALSE,"Cronogr. 2"}</definedName>
    <definedName name="adfv">#REF!</definedName>
    <definedName name="Administração">#REF!</definedName>
    <definedName name="ADSRFWSTWESGJKL">'[7]Planilha PROJETISTA'!#REF!</definedName>
    <definedName name="agora">#REF!</definedName>
    <definedName name="ÁGUA">#REF!</definedName>
    <definedName name="aguentar">#REF!</definedName>
    <definedName name="ALA">#REF!</definedName>
    <definedName name="alfaia">#REF!</definedName>
    <definedName name="ALTA">'[8]PRO-08'!#REF!</definedName>
    <definedName name="alturadocorte">'[5]DADOS COLETATO'!$G$9</definedName>
    <definedName name="amamamamamamam">#REF!</definedName>
    <definedName name="amarela">#REF!</definedName>
    <definedName name="amor01">#REF!</definedName>
    <definedName name="AnalisarAterro">[9]Plan1!#REF!</definedName>
    <definedName name="AnalisarCorte">[9]Plan1!#REF!</definedName>
    <definedName name="ao">#REF!</definedName>
    <definedName name="_xlnm.Print_Area" localSheetId="0">'ORÇAMENTO REFORMA'!$A$1:$J$391</definedName>
    <definedName name="_xlnm.Print_Area">[10]Plan1!#REF!</definedName>
    <definedName name="Área_impressão_IM">#REF!</definedName>
    <definedName name="ÁreaTotal">'[11]Quadro Geral'!$A$1:$H$65536</definedName>
    <definedName name="as">'[12]Planilha PROJETISTA'!#REF!</definedName>
    <definedName name="ASDQWEASDA">#REF!</definedName>
    <definedName name="ass">[13]RESUMO!#REF!</definedName>
    <definedName name="atual">#REF!</definedName>
    <definedName name="Aut_original">[14]PROJETO!#REF!</definedName>
    <definedName name="Aut_resumo">[15]RESUMO_AUT1!#REF!</definedName>
    <definedName name="AUXILIAR">#N/A</definedName>
    <definedName name="AUXILIARES">#REF!</definedName>
    <definedName name="azul">#REF!</definedName>
    <definedName name="AZULSINAL">#REF!</definedName>
    <definedName name="b">#REF!</definedName>
    <definedName name="banana">#REF!</definedName>
    <definedName name="_xlnm.Database">#REF!</definedName>
    <definedName name="banco_de_dados1">#REF!</definedName>
    <definedName name="BASICO">#REF!</definedName>
    <definedName name="bbbb02">#REF!</definedName>
    <definedName name="BDI">[16]CONTROLE!$D$5</definedName>
    <definedName name="BDI_1">[17]RESUMO!#REF!</definedName>
    <definedName name="BDI_27">#REF!</definedName>
    <definedName name="BG">#REF!</definedName>
    <definedName name="BGU">#REF!</definedName>
    <definedName name="bomba">#REF!</definedName>
    <definedName name="bonificação">#REF!</definedName>
    <definedName name="bosta" hidden="1">{#N/A,#N/A,FALSE,"Cronograma";#N/A,#N/A,FALSE,"Cronogr. 2"}</definedName>
    <definedName name="botafora">'[5]DADOS COLETATO'!$C$40</definedName>
    <definedName name="brasilia">#REF!</definedName>
    <definedName name="brita">'[5]DADOS COLETATO'!$G$10</definedName>
    <definedName name="bstc20">'[5]DADOS COLETATO'!$I$31</definedName>
    <definedName name="bstc40">'[5]DADOS COLETATO'!$I$30</definedName>
    <definedName name="bstc60">'[5]DADOS COLETATO'!$I$29</definedName>
    <definedName name="bstc80">'[5]DADOS COLETATO'!$I$28</definedName>
    <definedName name="C_">#REF!</definedName>
    <definedName name="CA´L" hidden="1">{#N/A,#N/A,FALSE,"Cronograma";#N/A,#N/A,FALSE,"Cronogr. 2"}</definedName>
    <definedName name="CABEC">#REF!</definedName>
    <definedName name="cabecBol">#REF!</definedName>
    <definedName name="caderno">#REF!</definedName>
    <definedName name="caixadecentro">'[5]DADOS COLETATO'!$C$28</definedName>
    <definedName name="CalcularAgora">#REF!</definedName>
    <definedName name="calculista">#REF!</definedName>
    <definedName name="calsaslalal">#REF!</definedName>
    <definedName name="caminho01">#REF!</definedName>
    <definedName name="campo04">#REF!</definedName>
    <definedName name="caneta">#REF!</definedName>
    <definedName name="canoa">#REF!</definedName>
    <definedName name="cari04">#REF!</definedName>
    <definedName name="carla01">#REF!</definedName>
    <definedName name="carolina">#REF!</definedName>
    <definedName name="carro">#REF!</definedName>
    <definedName name="Casa_de_maquinas">#REF!</definedName>
    <definedName name="CBU">#REF!</definedName>
    <definedName name="CBUII">#REF!</definedName>
    <definedName name="CBUQB">#REF!</definedName>
    <definedName name="CBUQc">#REF!</definedName>
    <definedName name="cc0020340fakjgfjag">#REF!</definedName>
    <definedName name="ccccccccccccccccc">#REF!</definedName>
    <definedName name="cem">#REF!</definedName>
    <definedName name="CERCA">#REF!</definedName>
    <definedName name="chefe01">#REF!</definedName>
    <definedName name="chuva">#REF!</definedName>
    <definedName name="cimb01">#REF!</definedName>
    <definedName name="cimbamento03">#REF!</definedName>
    <definedName name="Cimbramento02">#REF!</definedName>
    <definedName name="cimbramento04">#REF!</definedName>
    <definedName name="CINTYA">[18]IDENTIFICACAO!$D$12</definedName>
    <definedName name="Cisterna_e_Castelo_d_agua_Consulta">#REF!</definedName>
    <definedName name="class1">#REF!</definedName>
    <definedName name="class2">#REF!</definedName>
    <definedName name="CLIENTE">#REF!</definedName>
    <definedName name="CM02PkgDetail">#REF!</definedName>
    <definedName name="cmt">#REF!</definedName>
    <definedName name="Código">#REF!</definedName>
    <definedName name="Codigos">#REF!</definedName>
    <definedName name="COEF_LINEAR">#REF!</definedName>
    <definedName name="coleta">#REF!</definedName>
    <definedName name="COMP">#REF!</definedName>
    <definedName name="comp001101">'[19]assemblies A _ E'!$B$2108:$H$2111</definedName>
    <definedName name="comp001102">'[19]assemblies A _ E'!$B$2070:$H$2073</definedName>
    <definedName name="comp001103">'[20]assemblies L _ Q'!$B$633:$H$636</definedName>
    <definedName name="comp001201">'[20]assemblies L _ Q'!$B$426:$H$448</definedName>
    <definedName name="comp001202">'[20]assemblies L _ Q'!$B$450:$H$464</definedName>
    <definedName name="comp001301">'[20]assemblies L _ Q'!$B$466:$H$469</definedName>
    <definedName name="comp002201">'[21]assemblies R _ Z'!$B$834:$H$837</definedName>
    <definedName name="comp010102">'[20]assemblies L _ Q'!$B$2205:$H$2208</definedName>
    <definedName name="comp010103">'[20]assemblies L _ Q'!$B$2210:$H$2213</definedName>
    <definedName name="comp010104">'[20]assemblies L _ Q'!$B$2215:$H$2218</definedName>
    <definedName name="comp010105">'[20]assemblies L _ Q'!$B$2220:$H$2223</definedName>
    <definedName name="comp010111">'[20]assemblies L _ Q'!$B$1335:$H$1346</definedName>
    <definedName name="comp010113">'[20]assemblies L _ Q'!$B$1348:$H$1359</definedName>
    <definedName name="comp010121">'[21]assemblies R _ Z'!$B$940:$H$951</definedName>
    <definedName name="comp010151">'[20]assemblies L _ Q'!$B$490:$H$493</definedName>
    <definedName name="comp010152">'[19]assemblies A _ E'!$B$1696:$H$1699</definedName>
    <definedName name="comp010153">'[21]assemblies R _ Z'!$B$66:$H$69</definedName>
    <definedName name="comp010154">'[20]assemblies L _ Q'!$B$476:$H$479</definedName>
    <definedName name="comp010155">'[20]assemblies L _ Q'!$B$471:$H$474</definedName>
    <definedName name="comp010156">'[19]assemblies A _ E'!$B$1930:$H$1938</definedName>
    <definedName name="comp010157">'[21]assemblies R _ Z'!$B$667:$H$670</definedName>
    <definedName name="comp010158">'[19]assemblies A _ E'!$B$1945:$H$1948</definedName>
    <definedName name="comp010159">'[20]assemblies L _ Q'!$B$2265:$H$2268</definedName>
    <definedName name="comp010160">'[19]assemblies A _ E'!$B$345:$H$352</definedName>
    <definedName name="comp010161">'[20]assemblies L _ Q'!$B$481:$H$488</definedName>
    <definedName name="comp010201">'[19]assemblies A _ E'!$B$1783:$H$1787</definedName>
    <definedName name="comp010202">'[19]assemblies A _ E'!$B$1789:$H$1793</definedName>
    <definedName name="comp010203">'[19]assemblies A _ E'!$B$1812:$H$1816</definedName>
    <definedName name="comp010204">'[19]assemblies A _ E'!$B$1847:$H$1851</definedName>
    <definedName name="comp010205">'[19]assemblies A _ E'!$B$1818:$H$1827</definedName>
    <definedName name="comp010206">'[19]assemblies A _ E'!$B$1835:$H$1839</definedName>
    <definedName name="comp010207">'[19]assemblies A _ E'!$B$1841:$H$1845</definedName>
    <definedName name="comp010208">'[19]assemblies A _ E'!$B$1853:$H$1857</definedName>
    <definedName name="comp010209">'[19]assemblies A _ E'!$B$1859:$H$1863</definedName>
    <definedName name="comp010210">'[19]assemblies A _ E'!$B$1871:$H$1875</definedName>
    <definedName name="comp010211">'[19]assemblies A _ E'!$B$1877:$H$1880</definedName>
    <definedName name="comp010212">'[19]assemblies A _ E'!$B$1882:$H$1886</definedName>
    <definedName name="comp010213">'[19]assemblies A _ E'!$B$1888:$H$1892</definedName>
    <definedName name="comp010214">'[19]assemblies A _ E'!$B$1894:$H$1898</definedName>
    <definedName name="comp010215">'[19]assemblies A _ E'!$B$1900:$H$1904</definedName>
    <definedName name="comp010216">'[19]assemblies A _ E'!$B$1906:$H$1910</definedName>
    <definedName name="comp010217">'[19]assemblies A _ E'!$B$1912:$H$1916</definedName>
    <definedName name="comp010218">'[19]assemblies A _ E'!$B$1918:$H$1922</definedName>
    <definedName name="comp010219">'[19]assemblies A _ E'!$B$1924:$H$1928</definedName>
    <definedName name="comp010220">'[19]assemblies A _ E'!$B$1940:$H$1943</definedName>
    <definedName name="comp010221">'[19]assemblies A _ E'!$B$1775:$H$1781</definedName>
    <definedName name="comp010222">'[19]assemblies A _ E'!$B$1800:$H$1804</definedName>
    <definedName name="comp010223">'[19]assemblies A _ E'!$B$1795:$H$1798</definedName>
    <definedName name="comp010224">'[19]assemblies A _ E'!$B$1806:$H$1810</definedName>
    <definedName name="comp010225">'[19]assemblies A _ E'!$B$1829:$H$1833</definedName>
    <definedName name="comp010226">'[21]assemblies R _ Z'!$B$439:$H$442</definedName>
    <definedName name="comp010227">'[19]assemblies A _ E'!$B$1865:$H$1869</definedName>
    <definedName name="comp010228">'[21]assemblies R _ Z'!$B$444:$H$448</definedName>
    <definedName name="comp010301">'[20]assemblies L _ Q'!$B$516:$H$527</definedName>
    <definedName name="comp020001">'[19]assemblies A _ E'!$B$1980:$H$1983</definedName>
    <definedName name="comp020011">'[21]assemblies R _ Z'!$B$849:$H$861</definedName>
    <definedName name="comp020101">'[19]assemblies A _ E'!$B$2270:$H$2273</definedName>
    <definedName name="comp020102">'[19]assemblies A _ E'!$B$2275:$H$2278</definedName>
    <definedName name="comp020103">'[19]assemblies A _ E'!$B$2280:$H$2283</definedName>
    <definedName name="comp020104">'[19]assemblies A _ E'!$B$2285:$H$2288</definedName>
    <definedName name="comp020105">'[19]assemblies A _ E'!$B$2290:$H$2293</definedName>
    <definedName name="comp020106">'[19]assemblies A _ E'!$B$2295:$H$2298</definedName>
    <definedName name="comp020111">'[19]assemblies A _ E'!$B$2264:$H$2268</definedName>
    <definedName name="comp020121">'[19]assemblies A _ E'!$B$2491:$H$2502</definedName>
    <definedName name="comp020122">'[19]assemblies A _ E'!$B$2504:$H$2515</definedName>
    <definedName name="comp020125">'[19]assemblies A _ E'!$B$1585:$H$1588</definedName>
    <definedName name="comp020131">'[19]assemblies A _ E'!$B$2310:$H$2317</definedName>
    <definedName name="comp020132">'[19]assemblies A _ E'!$B$2319:$H$2326</definedName>
    <definedName name="comp020133">'[19]assemblies A _ E'!$B$2328:$H$2335</definedName>
    <definedName name="comp020134">'[19]assemblies A _ E'!$B$2337:$H$2344</definedName>
    <definedName name="comp020135">'[19]assemblies A _ E'!$B$2346:$H$2353</definedName>
    <definedName name="comp020136">'[19]assemblies A _ E'!$B$2355:$H$2362</definedName>
    <definedName name="comp020137">'[19]assemblies A _ E'!$B$2364:$H$2371</definedName>
    <definedName name="comp020138">'[19]assemblies A _ E'!$B$2373:$H$2393</definedName>
    <definedName name="comp020139">'[19]assemblies A _ E'!$B$2395:$H$2415</definedName>
    <definedName name="comp020140">'[19]assemblies A _ E'!$B$2417:$H$2437</definedName>
    <definedName name="comp020141">'[19]assemblies A _ E'!$B$2183:$H$2192</definedName>
    <definedName name="comp020142">'[19]assemblies A _ E'!$B$2305:$H$2308</definedName>
    <definedName name="comp020143">'[19]assemblies A _ E'!$B$2194:$H$2207</definedName>
    <definedName name="comp020144">'[19]assemblies A _ E'!$B$2222:$H$2232</definedName>
    <definedName name="comp020145">'[19]assemblies A _ E'!$B$2234:$H$2257</definedName>
    <definedName name="comp020146">'[19]assemblies A _ E'!$B$2300:$H$2303</definedName>
    <definedName name="comp020147">'[19]assemblies A _ E'!$B$2209:$H$2220</definedName>
    <definedName name="comp020151">'[21]assemblies R _ Z'!$B$1056:$H$1059</definedName>
    <definedName name="comp020152">'[21]assemblies R _ Z'!$B$1061:$H$1064</definedName>
    <definedName name="comp020153">'[21]assemblies R _ Z'!$B$1066:$H$1069</definedName>
    <definedName name="comp020154">'[21]assemblies R _ Z'!$B$1071:$H$1074</definedName>
    <definedName name="comp020155">'[21]assemblies R _ Z'!$B$1076:$H$1079</definedName>
    <definedName name="comp020156">'[20]assemblies L _ Q'!$B$638:$H$641</definedName>
    <definedName name="comp020161">'[19]assemblies A _ E'!$B$1394:$H$1402</definedName>
    <definedName name="comp020171">'[20]assemblies L _ Q'!$B$821:$H$824</definedName>
    <definedName name="comp020172">'[20]assemblies L _ Q'!$B$826:$H$829</definedName>
    <definedName name="comp020173">'[20]assemblies L _ Q'!$B$831:$H$834</definedName>
    <definedName name="comp020174">'[20]assemblies L _ Q'!$B$836:$H$839</definedName>
    <definedName name="comp020175">'[20]assemblies L _ Q'!$B$841:$H$844</definedName>
    <definedName name="comp020176">'[20]assemblies L _ Q'!$B$846:$H$849</definedName>
    <definedName name="comp020177">'[20]assemblies L _ Q'!$B$851:$H$854</definedName>
    <definedName name="comp020178">'[20]assemblies L _ Q'!$B$856:$H$859</definedName>
    <definedName name="comp020179">'[20]assemblies L _ Q'!$B$861:$H$864</definedName>
    <definedName name="comp020180">'[20]assemblies L _ Q'!$B$866:$H$869</definedName>
    <definedName name="comp020181">'[20]assemblies L _ Q'!$B$871:$H$874</definedName>
    <definedName name="comp020182">'[20]assemblies L _ Q'!$B$876:$H$879</definedName>
    <definedName name="comp020201">'[21]assemblies R _ Z'!$B$96:$H$100</definedName>
    <definedName name="comp020202">'[21]assemblies R _ Z'!$B$91:$H$94</definedName>
    <definedName name="comp020203">'[21]assemblies R _ Z'!$B$71:$H$78</definedName>
    <definedName name="comp020204">'[21]assemblies R _ Z'!$B$80:$H$84</definedName>
    <definedName name="comp020205">'[21]assemblies R _ Z'!$B$86:$H$89</definedName>
    <definedName name="comp020301">'[21]assemblies R _ Z'!$B$1050:$H$1054</definedName>
    <definedName name="comp020302">'[19]assemblies A _ E'!$B$647:$H$655</definedName>
    <definedName name="comp020303">'[19]assemblies A _ E'!$B$1580:$H$1583</definedName>
    <definedName name="comp020304">'[19]assemblies A _ E'!$B$680:$H$694</definedName>
    <definedName name="comp020305">'[19]assemblies A _ E'!$B$727:$H$737</definedName>
    <definedName name="comp020306">'[19]assemblies A _ E'!$B$657:$H$672</definedName>
    <definedName name="comp020307">'[19]assemblies A _ E'!$B$696:$H$715</definedName>
    <definedName name="comp020308">'[19]assemblies A _ E'!$B$674:$H$678</definedName>
    <definedName name="comp020309">'[19]assemblies A _ E'!$B$717:$H$725</definedName>
    <definedName name="comp020310">'[19]assemblies A _ E'!$B$1575:$H$1578</definedName>
    <definedName name="comp020321">'[21]assemblies R _ Z'!$B$422:$H$426</definedName>
    <definedName name="comp020331">'[21]assemblies R _ Z'!$B$637:$H$655</definedName>
    <definedName name="comp020341">'[19]assemblies A _ E'!$B$2113:$H$2137</definedName>
    <definedName name="comp020342">'[19]assemblies A _ E'!$B$2139:$H$2163</definedName>
    <definedName name="comp020351">'[19]assemblies A _ E'!$B$924:$H$942</definedName>
    <definedName name="comp020361">'[20]assemblies L _ Q'!$B$2225:$H$2233</definedName>
    <definedName name="comp020401">'[19]assemblies A _ E'!$B$153:$H$163</definedName>
    <definedName name="comp020402">'[19]assemblies A _ E'!$B$2040:$H$2051</definedName>
    <definedName name="comp020403">'[21]assemblies R _ Z'!$B$10:$H$28</definedName>
    <definedName name="comp020501">'[19]assemblies A _ E'!$B$1683:$H$1694</definedName>
    <definedName name="comp020502">'[19]assemblies A _ E'!$B$1665:$H$1681</definedName>
    <definedName name="comp020601">'[21]assemblies R _ Z'!$B$892:$H$904</definedName>
    <definedName name="comp020901">'[19]assemblies A _ E'!$B$969:$H$977</definedName>
    <definedName name="comp030101">'[22]assemblies F _ K'!$B$199:$H$211</definedName>
    <definedName name="comp030102">'[22]assemblies F _ K'!$B$213:$H$224</definedName>
    <definedName name="comp030103">'[22]assemblies F _ K'!$B$173:$H$186</definedName>
    <definedName name="comp030104">'[20]assemblies L _ Q'!$B$643:$H$647</definedName>
    <definedName name="comp030105">'[22]assemblies F _ K'!$B$262:$H$271</definedName>
    <definedName name="comp030106">'[22]assemblies F _ K'!$B$226:$H$236</definedName>
    <definedName name="comp030107">'[22]assemblies F _ K'!$B$188:$H$197</definedName>
    <definedName name="comp030108">'[22]assemblies F _ K'!$B$250:$H$260</definedName>
    <definedName name="comp030109">'[22]assemblies F _ K'!$B$238:$H$248</definedName>
    <definedName name="comp030204">'[19]assemblies A _ E'!$B$439:$H$448</definedName>
    <definedName name="comp030205">'[19]assemblies A _ E'!$B$461:$H$470</definedName>
    <definedName name="comp030206">'[19]assemblies A _ E'!$B$450:$H$459</definedName>
    <definedName name="comp030207">'[19]assemblies A _ E'!$B$472:$H$481</definedName>
    <definedName name="comp030209">'[19]assemblies A _ E'!$B$483:$H$491</definedName>
    <definedName name="comp030221">'[19]assemblies A _ E'!$B$336:$H$343</definedName>
    <definedName name="comp030301">'[20]assemblies L _ Q'!$B$1800:$H$1814</definedName>
    <definedName name="comp030302">'[20]assemblies L _ Q'!$B$1816:$H$1826</definedName>
    <definedName name="comp030303">'[20]assemblies L _ Q'!$B$1828:$H$1842</definedName>
    <definedName name="comp030304">'[20]assemblies L _ Q'!$B$1844:$H$1854</definedName>
    <definedName name="comp030305">'[20]assemblies L _ Q'!$B$1856:$H$1870</definedName>
    <definedName name="comp030306">'[20]assemblies L _ Q'!$B$1872:$H$1882</definedName>
    <definedName name="comp030307">'[20]assemblies L _ Q'!$B$1884:$H$1898</definedName>
    <definedName name="comp030308">'[20]assemblies L _ Q'!$B$1900:$H$1910</definedName>
    <definedName name="comp030309">'[20]assemblies L _ Q'!$B$1912:$H$1926</definedName>
    <definedName name="comp030310">'[20]assemblies L _ Q'!$B$1928:$H$1942</definedName>
    <definedName name="comp030311">'[20]assemblies L _ Q'!$B$1944:$H$1954</definedName>
    <definedName name="comp030312">'[20]assemblies L _ Q'!$B$1956:$H$1970</definedName>
    <definedName name="comp030313">'[20]assemblies L _ Q'!$B$1972:$H$1986</definedName>
    <definedName name="comp030314">'[20]assemblies L _ Q'!$B$1988:$H$2002</definedName>
    <definedName name="comp030315">'[20]assemblies L _ Q'!$B$2004:$H$2018</definedName>
    <definedName name="comp030321">'[20]assemblies L _ Q'!$B$2139:$H$2157</definedName>
    <definedName name="comp030322">'[20]assemblies L _ Q'!$B$2159:$H$2177</definedName>
    <definedName name="comp030323">'[20]assemblies L _ Q'!$B$2179:$H$2197</definedName>
    <definedName name="comp030331">'[20]assemblies L _ Q'!$B$2031:$H$2041</definedName>
    <definedName name="comp030332">'[20]assemblies L _ Q'!$B$2043:$H$2057</definedName>
    <definedName name="comp030333">'[20]assemblies L _ Q'!$B$2059:$H$2068</definedName>
    <definedName name="comp030334">'[20]assemblies L _ Q'!$B$2070:$H$2083</definedName>
    <definedName name="comp030335">'[20]assemblies L _ Q'!$B$2085:$H$2095</definedName>
    <definedName name="comp030336">'[20]assemblies L _ Q'!$B$2097:$H$2111</definedName>
    <definedName name="comp030337">'[20]assemblies L _ Q'!$B$2113:$H$2122</definedName>
    <definedName name="comp030338">'[20]assemblies L _ Q'!$B$2124:$H$2137</definedName>
    <definedName name="comp030341">'[20]assemblies L _ Q'!$B$2020:$H$2029</definedName>
    <definedName name="comp030401">'[20]assemblies L _ Q'!$B$64:$H$68</definedName>
    <definedName name="comp030402">'[20]assemblies L _ Q'!$B$52:$H$56</definedName>
    <definedName name="comp030403">'[20]assemblies L _ Q'!$B$58:$H$62</definedName>
    <definedName name="comp030410">'[19]assemblies A _ E'!$B$58:$H$66</definedName>
    <definedName name="comp030501">'[19]assemblies A _ E'!$B$2479:$H$2489</definedName>
    <definedName name="comp030502">'[20]assemblies L _ Q'!$B$10:$H$29</definedName>
    <definedName name="comp030503">'[20]assemblies L _ Q'!$B$31:$H$50</definedName>
    <definedName name="comp030601">'[20]assemblies L _ Q'!$B$921:$H$932</definedName>
    <definedName name="comp030611">'[20]assemblies L _ Q'!$B$900:$H$919</definedName>
    <definedName name="comp030621">'[19]assemblies A _ E'!$B$811:$H$832</definedName>
    <definedName name="comp040001">'[19]assemblies A _ E'!$B$359:$H$367</definedName>
    <definedName name="comp040002">'[19]assemblies A _ E'!$B$369:$H$377</definedName>
    <definedName name="comp040003">'[19]assemblies A _ E'!$B$379:$H$387</definedName>
    <definedName name="comp040004">'[19]assemblies A _ E'!$B$389:$H$397</definedName>
    <definedName name="comp040005">'[19]assemblies A _ E'!$B$399:$H$407</definedName>
    <definedName name="comp040006">'[19]assemblies A _ E'!$B$409:$H$417</definedName>
    <definedName name="comp040007">'[19]assemblies A _ E'!$B$419:$H$427</definedName>
    <definedName name="comp040008">'[19]assemblies A _ E'!$B$429:$H$437</definedName>
    <definedName name="comp040101">'[19]assemblies A _ E'!$B$264:$H$280</definedName>
    <definedName name="comp040102">'[19]assemblies A _ E'!$B$246:$H$262</definedName>
    <definedName name="comp040110">'[19]assemblies A _ E'!$B$318:$H$334</definedName>
    <definedName name="comp040111">'[19]assemblies A _ E'!$B$300:$H$316</definedName>
    <definedName name="comp040112">'[19]assemblies A _ E'!$B$282:$H$298</definedName>
    <definedName name="comp040121">'[19]assemblies A _ E'!$B$165:$H$177</definedName>
    <definedName name="comp040131">'[19]assemblies A _ E'!$B$205:$H$215</definedName>
    <definedName name="comp040132">'[19]assemblies A _ E'!$B$217:$H$244</definedName>
    <definedName name="comp040141">'[19]assemblies A _ E'!$B$192:$H$203</definedName>
    <definedName name="comp040201">'[19]assemblies A _ E'!$B$179:$H$190</definedName>
    <definedName name="comp040301">'[19]assemblies A _ E'!$B$1950:$H$1953</definedName>
    <definedName name="comp040302">'[19]assemblies A _ E'!$B$1955:$H$1958</definedName>
    <definedName name="comp040401">'[21]assemblies R _ Z'!$B$1392:$H$1404</definedName>
    <definedName name="comp040410">'[21]assemblies R _ Z'!$B$1406:$H$1418</definedName>
    <definedName name="comp050101">'[20]assemblies L _ Q'!$B$1486:$H$1501</definedName>
    <definedName name="comp050102">'[20]assemblies L _ Q'!$B$1503:$H$1518</definedName>
    <definedName name="comp050103">'[20]assemblies L _ Q'!$B$1520:$H$1535</definedName>
    <definedName name="comp050104">'[20]assemblies L _ Q'!$B$1537:$H$1552</definedName>
    <definedName name="comp050105">'[20]assemblies L _ Q'!$B$1554:$H$1569</definedName>
    <definedName name="comp050106">'[20]assemblies L _ Q'!$B$1571:$H$1586</definedName>
    <definedName name="comp050107">'[20]assemblies L _ Q'!$B$1588:$H$1603</definedName>
    <definedName name="comp050108">'[20]assemblies L _ Q'!$B$1605:$H$1620</definedName>
    <definedName name="comp050151">'[20]assemblies L _ Q'!$B$1622:$H$1637</definedName>
    <definedName name="comp050152">'[20]assemblies L _ Q'!$B$1639:$H$1654</definedName>
    <definedName name="comp050153">'[20]assemblies L _ Q'!$B$1656:$H$1671</definedName>
    <definedName name="comp050154">'[20]assemblies L _ Q'!$B$1673:$H$1688</definedName>
    <definedName name="comp050201">'[20]assemblies L _ Q'!$B$1459:$H$1471</definedName>
    <definedName name="comp050202">'[19]assemblies A _ E'!$B$944:$H$955</definedName>
    <definedName name="comp050203">'[22]assemblies F _ K'!$B$1709:$H$1717</definedName>
    <definedName name="comp050204">'[22]assemblies F _ K'!$B$143:$H$151</definedName>
    <definedName name="comp050205">'[22]assemblies F _ K'!$B$153:$H$161</definedName>
    <definedName name="comp050206">'[22]assemblies F _ K'!$B$163:$H$171</definedName>
    <definedName name="comp050207">'[21]assemblies R _ Z'!$B$455:$H$458</definedName>
    <definedName name="comp050208">'[21]assemblies R _ Z'!$B$460:$H$463</definedName>
    <definedName name="comp050210">'[20]assemblies L _ Q'!$B$1391:$H$1405</definedName>
    <definedName name="comp050211">'[20]assemblies L _ Q'!$B$1407:$H$1422</definedName>
    <definedName name="comp050212">'[20]assemblies L _ Q'!$B$1424:$H$1439</definedName>
    <definedName name="comp050213">'[20]assemblies L _ Q'!$B$1441:$H$1457</definedName>
    <definedName name="comp050301">'[22]assemblies F _ K'!$B$2951:$H$2963</definedName>
    <definedName name="comp050302">'[22]assemblies F _ K'!$B$2965:$H$2978</definedName>
    <definedName name="comp050310">'[22]assemblies F _ K'!$B$2869:$H$2883</definedName>
    <definedName name="comp050311">'[22]assemblies F _ K'!$B$2885:$H$2899</definedName>
    <definedName name="comp050312">'[22]assemblies F _ K'!$B$2901:$H$2916</definedName>
    <definedName name="comp050313">'[22]assemblies F _ K'!$B$2918:$H$2932</definedName>
    <definedName name="comp050314">'[22]assemblies F _ K'!$B$2934:$H$2949</definedName>
    <definedName name="comp050401">'[22]assemblies F _ K'!$B$36:$H$43</definedName>
    <definedName name="comp050402">'[22]assemblies F _ K'!$B$100:$H$110</definedName>
    <definedName name="comp050403">'[22]assemblies F _ K'!$B$112:$H$120</definedName>
    <definedName name="comp050410">'[22]assemblies F _ K'!$B$45:$H$53</definedName>
    <definedName name="comp050501">'[19]assemblies A _ E'!$B$881:$H$893</definedName>
    <definedName name="comp050601">'[20]assemblies L _ Q'!$B$1776:$H$1787</definedName>
    <definedName name="comp050602">'[20]assemblies L _ Q'!$B$1473:$H$1484</definedName>
    <definedName name="comp051101">'[19]assemblies A _ E'!$B$2527:$H$2538</definedName>
    <definedName name="comp051102">'[19]assemblies A _ E'!$B$2540:$H$2551</definedName>
    <definedName name="comp051103">'[19]assemblies A _ E'!$B$2553:$H$2564</definedName>
    <definedName name="comp051104">'[19]assemblies A _ E'!$B$2566:$H$2577</definedName>
    <definedName name="comp051110">'[20]assemblies L _ Q'!$B$1376:$H$1389</definedName>
    <definedName name="comp051201">'[19]assemblies A _ E'!$B$2584:$H$2587</definedName>
    <definedName name="comp051301">'[20]assemblies L _ Q'!$B$1695:$H$1705</definedName>
    <definedName name="comp051401">'[22]assemblies F _ K'!$B$1658:$H$1669</definedName>
    <definedName name="comp051501">'[22]assemblies F _ K'!$B$27:$H$34</definedName>
    <definedName name="comp051502">'[22]assemblies F _ K'!$B$60:$H$67</definedName>
    <definedName name="comp051503">'[22]assemblies F _ K'!$B$69:$H$77</definedName>
    <definedName name="comp051504">'[22]assemblies F _ K'!$B$79:$H$88</definedName>
    <definedName name="comp051505">'[22]assemblies F _ K'!$B$122:$H$130</definedName>
    <definedName name="comp051506">'[22]assemblies F _ K'!$B$132:$H$141</definedName>
    <definedName name="comp051601">'[22]assemblies F _ K'!$B$2851:$H$2862</definedName>
    <definedName name="comp060101">'[20]assemblies L _ Q'!$B$1371:$H$1374</definedName>
    <definedName name="comp060110">'[22]assemblies F _ K'!$B$55:$H$58</definedName>
    <definedName name="comp060201">'[19]assemblies A _ E'!$B$2579:$H$2582</definedName>
    <definedName name="comp060210">'[20]assemblies L _ Q'!$B$1690:$H$1693</definedName>
    <definedName name="comp060220">'[22]assemblies F _ K'!$B$2864:$H$2867</definedName>
    <definedName name="comp060301">'[20]assemblies L _ Q'!$B$1366:$H$1369</definedName>
    <definedName name="comp060310">'[22]assemblies F _ K'!$B$2846:$H$2849</definedName>
    <definedName name="comp060401">'[21]assemblies R _ Z'!$B$42:$H$52</definedName>
    <definedName name="comp060402">'[21]assemblies R _ Z'!$B$54:$H$64</definedName>
    <definedName name="comp070001">'[21]assemblies R _ Z'!$B$657:$H$665</definedName>
    <definedName name="comp070101">'[19]assemblies A _ E'!$B$2602:$H$2616</definedName>
    <definedName name="comp070102">'[19]assemblies A _ E'!$B$2618:$H$2628</definedName>
    <definedName name="comp070103">'[19]assemblies A _ E'!$B$2630:$H$2642</definedName>
    <definedName name="comp070104">'[19]assemblies A _ E'!$B$2644:$H$2657</definedName>
    <definedName name="comp070105">'[19]assemblies A _ E'!$B$2659:$H$2670</definedName>
    <definedName name="comp070106">'[19]assemblies A _ E'!$B$2672:$H$2685</definedName>
    <definedName name="comp070107">'[19]assemblies A _ E'!$B$2687:$H$2696</definedName>
    <definedName name="comp070108">'[19]assemblies A _ E'!$B$2698:$H$2709</definedName>
    <definedName name="comp070109">'[19]assemblies A _ E'!$B$2711:$H$2714</definedName>
    <definedName name="comp070201">'[22]assemblies F _ K'!$B$1757:$H$1764</definedName>
    <definedName name="comp070301">'[21]assemblies R _ Z'!$B$953:$H$961</definedName>
    <definedName name="comp070311">'[21]assemblies R _ Z'!$B$968:$H$977</definedName>
    <definedName name="comp070321">'[21]assemblies R _ Z'!$B$963:$H$966</definedName>
    <definedName name="comp070331">'[21]assemblies R _ Z'!$B$979:$H$982</definedName>
    <definedName name="comp070341">'[20]assemblies L _ Q'!$B$1361:$H$1364</definedName>
    <definedName name="comp070401">'[19]assemblies A _ E'!$B$1741:$H$1752</definedName>
    <definedName name="comp070411">'[19]assemblies A _ E'!$B$1754:$H$1762</definedName>
    <definedName name="comp070421">'[19]assemblies A _ E'!$B$46:$H$56</definedName>
    <definedName name="comp070431">'[19]assemblies A _ E'!$B$1239:$H$1242</definedName>
    <definedName name="comp080001">'[22]assemblies F _ K'!$B$2800:$H$2823</definedName>
    <definedName name="comp080102">'[22]assemblies F _ K'!$B$1972:$H$1987</definedName>
    <definedName name="comp080201">'[19]assemblies A _ E'!$B$10:$H$14</definedName>
    <definedName name="comp080202">'[19]assemblies A _ E'!$B$16:$H$20</definedName>
    <definedName name="comp080203">'[19]assemblies A _ E'!$B$22:$H$26</definedName>
    <definedName name="comp080204">'[19]assemblies A _ E'!$B$28:$H$32</definedName>
    <definedName name="comp080205">'[19]assemblies A _ E'!$B$34:$H$38</definedName>
    <definedName name="comp080206">'[19]assemblies A _ E'!$B$40:$H$44</definedName>
    <definedName name="comp080207">'[19]assemblies A _ E'!$B$2075:$H$2084</definedName>
    <definedName name="comp080208">'[19]assemblies A _ E'!$B$2086:$H$2095</definedName>
    <definedName name="comp080209">'[19]assemblies A _ E'!$B$2097:$H$2106</definedName>
    <definedName name="comp080341">'[22]assemblies F _ K'!$B$1294:$H$1303</definedName>
    <definedName name="comp080342">'[22]assemblies F _ K'!$B$1305:$H$1314</definedName>
    <definedName name="comp080343">'[22]assemblies F _ K'!$B$1316:$H$1325</definedName>
    <definedName name="comp080344">'[22]assemblies F _ K'!$B$1327:$H$1336</definedName>
    <definedName name="comp080345">'[22]assemblies F _ K'!$B$1338:$H$1347</definedName>
    <definedName name="comp080346">'[22]assemblies F _ K'!$B$1349:$H$1358</definedName>
    <definedName name="comp080347">'[22]assemblies F _ K'!$B$1360:$H$1369</definedName>
    <definedName name="comp080348">'[22]assemblies F _ K'!$B$1371:$H$1380</definedName>
    <definedName name="comp080351">'[22]assemblies F _ K'!$B$1382:$H$1392</definedName>
    <definedName name="comp080352">'[22]assemblies F _ K'!$B$1394:$H$1404</definedName>
    <definedName name="comp080353">'[22]assemblies F _ K'!$B$1406:$H$1416</definedName>
    <definedName name="comp080354">'[22]assemblies F _ K'!$B$1418:$H$1428</definedName>
    <definedName name="comp080355">'[22]assemblies F _ K'!$B$1430:$H$1440</definedName>
    <definedName name="comp080356">'[22]assemblies F _ K'!$B$1442:$H$1452</definedName>
    <definedName name="comp080357">'[22]assemblies F _ K'!$B$1454:$H$1464</definedName>
    <definedName name="comp080358">'[22]assemblies F _ K'!$B$1466:$H$1476</definedName>
    <definedName name="comp080361">'[22]assemblies F _ K'!$B$518:$H$528</definedName>
    <definedName name="comp080362">'[22]assemblies F _ K'!$B$530:$H$540</definedName>
    <definedName name="comp080363">'[22]assemblies F _ K'!$B$542:$H$552</definedName>
    <definedName name="comp080364">'[22]assemblies F _ K'!$B$554:$H$564</definedName>
    <definedName name="comp080365">'[22]assemblies F _ K'!$B$566:$H$576</definedName>
    <definedName name="comp080366">'[22]assemblies F _ K'!$B$578:$H$588</definedName>
    <definedName name="comp080367">'[22]assemblies F _ K'!$B$590:$H$600</definedName>
    <definedName name="comp080368">'[22]assemblies F _ K'!$B$602:$H$612</definedName>
    <definedName name="comp080371">'[22]assemblies F _ K'!$B$2453:$H$2463</definedName>
    <definedName name="comp080381">'[22]assemblies F _ K'!$B$674:$H$684</definedName>
    <definedName name="comp080382">'[22]assemblies F _ K'!$B$686:$H$696</definedName>
    <definedName name="comp080383">'[22]assemblies F _ K'!$B$698:$H$708</definedName>
    <definedName name="comp080384">'[22]assemblies F _ K'!$B$710:$H$720</definedName>
    <definedName name="comp080385">'[22]assemblies F _ K'!$B$722:$H$732</definedName>
    <definedName name="comp080386">'[22]assemblies F _ K'!$B$734:$H$744</definedName>
    <definedName name="comp080387">'[22]assemblies F _ K'!$B$746:$H$756</definedName>
    <definedName name="comp080388">'[22]assemblies F _ K'!$B$758:$H$768</definedName>
    <definedName name="comp080401">'[22]assemblies F _ K'!$B$1766:$H$1775</definedName>
    <definedName name="comp080411">'[22]assemblies F _ K'!$B$273:$H$283</definedName>
    <definedName name="comp080412">'[22]assemblies F _ K'!$B$285:$H$295</definedName>
    <definedName name="comp080413">'[22]assemblies F _ K'!$B$297:$H$307</definedName>
    <definedName name="comp080414">'[22]assemblies F _ K'!$B$309:$H$319</definedName>
    <definedName name="comp080415">'[22]assemblies F _ K'!$B$321:$H$331</definedName>
    <definedName name="comp080416">'[22]assemblies F _ K'!$B$333:$H$343</definedName>
    <definedName name="comp080417">'[22]assemblies F _ K'!$B$345:$H$355</definedName>
    <definedName name="comp080418">'[22]assemblies F _ K'!$B$357:$H$367</definedName>
    <definedName name="comp080420">'[21]assemblies R _ Z'!$B$314:$H$323</definedName>
    <definedName name="comp080431">'[21]assemblies R _ Z'!$B$171:$H$180</definedName>
    <definedName name="comp080432">'[21]assemblies R _ Z'!$B$182:$H$191</definedName>
    <definedName name="comp080433">'[21]assemblies R _ Z'!$B$193:$H$202</definedName>
    <definedName name="comp080434">'[21]assemblies R _ Z'!$B$204:$H$213</definedName>
    <definedName name="comp080435">'[21]assemblies R _ Z'!$B$215:$H$224</definedName>
    <definedName name="comp080436">'[21]assemblies R _ Z'!$B$226:$H$235</definedName>
    <definedName name="comp080437">'[21]assemblies R _ Z'!$B$237:$H$246</definedName>
    <definedName name="comp080441">'[21]assemblies R _ Z'!$B$1213:$H$1222</definedName>
    <definedName name="comp080442">'[21]assemblies R _ Z'!$B$1224:$H$1233</definedName>
    <definedName name="comp080443">'[21]assemblies R _ Z'!$B$1235:$H$1244</definedName>
    <definedName name="comp080444">'[21]assemblies R _ Z'!$B$1246:$H$1255</definedName>
    <definedName name="comp080445">'[21]assemblies R _ Z'!$B$1257:$H$1266</definedName>
    <definedName name="comp080446">'[21]assemblies R _ Z'!$B$1268:$H$1277</definedName>
    <definedName name="comp080447">'[21]assemblies R _ Z'!$B$1279:$H$1288</definedName>
    <definedName name="comp080451">'[21]assemblies R _ Z'!$B$1290:$H$1299</definedName>
    <definedName name="comp080452">'[21]assemblies R _ Z'!$B$1301:$H$1310</definedName>
    <definedName name="comp080453">'[21]assemblies R _ Z'!$B$1312:$H$1321</definedName>
    <definedName name="comp080454">'[21]assemblies R _ Z'!$B$1323:$H$1332</definedName>
    <definedName name="comp080455">'[21]assemblies R _ Z'!$B$1334:$H$1343</definedName>
    <definedName name="comp080456">'[21]assemblies R _ Z'!$B$1345:$H$1354</definedName>
    <definedName name="comp080457">'[21]assemblies R _ Z'!$B$1356:$H$1365</definedName>
    <definedName name="comp080461">'[21]assemblies R _ Z'!$B$1367:$H$1380</definedName>
    <definedName name="comp080501">'[22]assemblies F _ K'!$B$1989:$H$1997</definedName>
    <definedName name="comp080601">'[22]assemblies F _ K'!$B$1538:$H$1547</definedName>
    <definedName name="comp080602">'[22]assemblies F _ K'!$B$1549:$H$1558</definedName>
    <definedName name="comp080603">'[22]assemblies F _ K'!$B$1560:$H$1569</definedName>
    <definedName name="comp080604">'[22]assemblies F _ K'!$B$1571:$H$1580</definedName>
    <definedName name="comp080605">'[22]assemblies F _ K'!$B$1582:$H$1591</definedName>
    <definedName name="comp080606">'[22]assemblies F _ K'!$B$1593:$H$1602</definedName>
    <definedName name="comp080607">'[22]assemblies F _ K'!$B$1604:$H$1613</definedName>
    <definedName name="comp080608">'[22]assemblies F _ K'!$B$1615:$H$1624</definedName>
    <definedName name="comp081111">'[19]assemblies A _ E'!$B$1244:$H$1252</definedName>
    <definedName name="comp082001">'[22]assemblies F _ K'!$B$2825:$H$2844</definedName>
    <definedName name="comp082351">'[22]assemblies F _ K'!$B$1490:$H$1500</definedName>
    <definedName name="comp082352">'[22]assemblies F _ K'!$B$1502:$H$1512</definedName>
    <definedName name="comp082353">'[22]assemblies F _ K'!$B$1514:$H$1524</definedName>
    <definedName name="comp082354">'[22]assemblies F _ K'!$B$1526:$H$1536</definedName>
    <definedName name="comp082371">'[22]assemblies F _ K'!$B$470:$H$480</definedName>
    <definedName name="comp082372">'[22]assemblies F _ K'!$B$482:$H$492</definedName>
    <definedName name="comp082373">'[22]assemblies F _ K'!$B$494:$H$504</definedName>
    <definedName name="comp082374">'[22]assemblies F _ K'!$B$506:$H$516</definedName>
    <definedName name="comp082381">'[22]assemblies F _ K'!$B$614:$H$624</definedName>
    <definedName name="comp082382">'[22]assemblies F _ K'!$B$638:$H$648</definedName>
    <definedName name="comp082383">'[22]assemblies F _ K'!$B$650:$H$660</definedName>
    <definedName name="comp082384">'[22]assemblies F _ K'!$B$662:$H$672</definedName>
    <definedName name="comp082391">'[22]assemblies F _ K'!$B$626:$H$636</definedName>
    <definedName name="comp082401">'[19]assemblies A _ E'!$B$1112:$H$1120</definedName>
    <definedName name="comp082410">'[21]assemblies R _ Z'!$B$911:$H$922</definedName>
    <definedName name="comp083101">'[19]assemblies A _ E'!$B$796:$H$809</definedName>
    <definedName name="comp083102">'[19]assemblies A _ E'!$B$781:$H$794</definedName>
    <definedName name="comp083111">'[20]assemblies L _ Q'!$B$539:$H$548</definedName>
    <definedName name="comp083112">'[20]assemblies L _ Q'!$B$550:$H$559</definedName>
    <definedName name="comp083201">'[19]assemblies A _ E'!$B$1089:$H$1098</definedName>
    <definedName name="comp083202">'[21]assemblies R _ Z'!$B$1188:$H$1201</definedName>
    <definedName name="comp083301">'[20]assemblies L _ Q'!$B$412:$H$424</definedName>
    <definedName name="comp083302">'[20]assemblies L _ Q'!$B$398:$H$410</definedName>
    <definedName name="comp083310">'[20]assemblies L _ Q'!$B$934:$H$943</definedName>
    <definedName name="comp083311">'[20]assemblies L _ Q'!$B$945:$H$954</definedName>
    <definedName name="comp083320">'[19]assemblies A _ E'!$B$1701:$H$1708</definedName>
    <definedName name="comp083321">'[19]assemblies A _ E'!$B$1710:$H$1717</definedName>
    <definedName name="comp083322">'[19]assemblies A _ E'!$B$1719:$H$1728</definedName>
    <definedName name="comp083323">'[19]assemblies A _ E'!$B$1730:$H$1739</definedName>
    <definedName name="comp083330">'[19]assemblies A _ E'!$B$834:$H$844</definedName>
    <definedName name="comp083331">'[19]assemblies A _ E'!$B$846:$H$856</definedName>
    <definedName name="comp083341">'[21]assemblies R _ Z'!$B$929:$H$938</definedName>
    <definedName name="comp083401">'[19]assemblies A _ E'!$B$1553:$H$1562</definedName>
    <definedName name="comp083402">'[19]assemblies A _ E'!$B$1542:$H$1551</definedName>
    <definedName name="comp083403">'[19]assemblies A _ E'!$B$1564:$H$1573</definedName>
    <definedName name="comp083410">'[21]assemblies R _ Z'!$B$278:$H$288</definedName>
    <definedName name="comp083411">'[21]assemblies R _ Z'!$B$325:$H$335</definedName>
    <definedName name="comp083412">'[21]assemblies R _ Z'!$B$290:$H$300</definedName>
    <definedName name="comp083413">'[21]assemblies R _ Z'!$B$302:$H$312</definedName>
    <definedName name="comp083420">'[21]assemblies R _ Z'!$B$995:$H$1004</definedName>
    <definedName name="comp083421">'[21]assemblies R _ Z'!$B$1006:$H$1015</definedName>
    <definedName name="comp083422">'[21]assemblies R _ Z'!$B$1017:$H$1026</definedName>
    <definedName name="comp083423">'[21]assemblies R _ Z'!$B$984:$H$993</definedName>
    <definedName name="comp083424">'[21]assemblies R _ Z'!$B$1028:$H$1037</definedName>
    <definedName name="comp083425">'[21]assemblies R _ Z'!$B$1039:$H$1048</definedName>
    <definedName name="comp083431">'[19]assemblies A _ E'!$B$1985:$H$1994</definedName>
    <definedName name="comp083501">'[19]assemblies A _ E'!$B$1204:$H$1214</definedName>
    <definedName name="comp083502">'[19]assemblies A _ E'!$B$1100:$H$1110</definedName>
    <definedName name="comp083503">'[21]assemblies R _ Z'!$B$30:$H$40</definedName>
    <definedName name="comp083504">'[21]assemblies R _ Z'!$B$839:$H$847</definedName>
    <definedName name="comp083601">'[20]assemblies L _ Q'!$B$1728:$H$1738</definedName>
    <definedName name="comp083602">'[20]assemblies L _ Q'!$B$1707:$H$1717</definedName>
    <definedName name="comp083603">'[20]assemblies L _ Q'!$B$1719:$H$1726</definedName>
    <definedName name="comp083604">'[20]assemblies L _ Q'!$B$1767:$H$1774</definedName>
    <definedName name="comp083605">'[20]assemblies L _ Q'!$B$1740:$H$1747</definedName>
    <definedName name="comp083606">'[20]assemblies L _ Q'!$B$1758:$H$1765</definedName>
    <definedName name="comp083607">'[21]assemblies R _ Z'!$B$787:$H$797</definedName>
    <definedName name="comp083608">'[20]assemblies L _ Q'!$B$1749:$H$1756</definedName>
    <definedName name="comp083609">'[21]assemblies R _ Z'!$B$799:$H$806</definedName>
    <definedName name="comp083610">'[19]assemblies A _ E'!$B$995:$H$1005</definedName>
    <definedName name="comp083611">'[19]assemblies A _ E'!$B$1007:$H$1014</definedName>
    <definedName name="comp083612">'[19]assemblies A _ E'!$B$493:$H$503</definedName>
    <definedName name="comp083701">'[19]assemblies A _ E'!$B$957:$H$967</definedName>
    <definedName name="comp084101">'[19]assemblies A _ E'!$B$1016:$H$1019</definedName>
    <definedName name="comp084102">'[19]assemblies A _ E'!$B$1021:$H$1024</definedName>
    <definedName name="comp084103">'[19]assemblies A _ E'!$B$1026:$H$1029</definedName>
    <definedName name="comp084104">'[19]assemblies A _ E'!$B$1031:$H$1034</definedName>
    <definedName name="comp084105">'[19]assemblies A _ E'!$B$1036:$H$1039</definedName>
    <definedName name="comp084201">'[19]assemblies A _ E'!$B$1041:$H$1051</definedName>
    <definedName name="comp084202">'[19]assemblies A _ E'!$B$1053:$H$1063</definedName>
    <definedName name="comp084203">'[19]assemblies A _ E'!$B$1065:$H$1075</definedName>
    <definedName name="comp084204">'[19]assemblies A _ E'!$B$1077:$H$1087</definedName>
    <definedName name="comp085103">'[22]assemblies F _ K'!$B$1035:$H$1045</definedName>
    <definedName name="comp085104">'[22]assemblies F _ K'!$B$1047:$H$1057</definedName>
    <definedName name="comp085105">'[22]assemblies F _ K'!$B$1059:$H$1073</definedName>
    <definedName name="comp085106">'[22]assemblies F _ K'!$B$1075:$H$1089</definedName>
    <definedName name="comp085203">'[22]assemblies F _ K'!$B$939:$H$953</definedName>
    <definedName name="comp085204">'[22]assemblies F _ K'!$B$955:$H$969</definedName>
    <definedName name="comp085205">'[22]assemblies F _ K'!$B$971:$H$985</definedName>
    <definedName name="comp085206">'[22]assemblies F _ K'!$B$987:$H$1001</definedName>
    <definedName name="comp085208">'[22]assemblies F _ K'!$B$1003:$H$1017</definedName>
    <definedName name="comp085210">'[22]assemblies F _ K'!$B$1019:$H$1033</definedName>
    <definedName name="comp085221">'[22]assemblies F _ K'!$B$1091:$H$1101</definedName>
    <definedName name="comp085301">'[22]assemblies F _ K'!$B$1478:$H$1488</definedName>
    <definedName name="comp086101">'[22]assemblies F _ K'!$B$1224:$H$1236</definedName>
    <definedName name="comp086102">'[22]assemblies F _ K'!$B$1238:$H$1250</definedName>
    <definedName name="comp086103">'[22]assemblies F _ K'!$B$1252:$H$1264</definedName>
    <definedName name="comp086104">'[22]assemblies F _ K'!$B$1266:$H$1278</definedName>
    <definedName name="comp086105">'[22]assemblies F _ K'!$B$1280:$H$1292</definedName>
    <definedName name="comp086502">'[21]assemblies R _ Z'!$B$248:$H$256</definedName>
    <definedName name="comp086504">'[21]assemblies R _ Z'!$B$258:$H$266</definedName>
    <definedName name="comp086505">'[21]assemblies R _ Z'!$B$268:$H$276</definedName>
    <definedName name="comp086511">'[21]assemblies R _ Z'!$B$337:$H$345</definedName>
    <definedName name="comp086521">'[21]assemblies R _ Z'!$B$1382:$H$1390</definedName>
    <definedName name="comp086531">'[21]assemblies R _ Z'!$B$1203:$H$1211</definedName>
    <definedName name="comp086541">'[21]assemblies R _ Z'!$B$1173:$H$1186</definedName>
    <definedName name="comp086605">'[20]assemblies L _ Q'!$B$529:$H$537</definedName>
    <definedName name="comp086611">'[19]assemblies A _ E'!$B$551:$H$555</definedName>
    <definedName name="comp086621">'[22]assemblies F _ K'!$B$10:$H$25</definedName>
    <definedName name="comp086622">'[22]assemblies F _ K'!$B$922:$H$937</definedName>
    <definedName name="comp086701">'[21]assemblies R _ Z'!$B$924:$H$927</definedName>
    <definedName name="comp086711">'[22]assemblies F _ K'!$B$1694:$H$1697</definedName>
    <definedName name="comp087101">'[22]assemblies F _ K'!$B$1103:$H$1112</definedName>
    <definedName name="comp087102">'[22]assemblies F _ K'!$B$1114:$H$1123</definedName>
    <definedName name="comp087103">'[22]assemblies F _ K'!$B$1125:$H$1134</definedName>
    <definedName name="comp087104">'[22]assemblies F _ K'!$B$1136:$H$1145</definedName>
    <definedName name="comp087105">'[22]assemblies F _ K'!$B$1147:$H$1156</definedName>
    <definedName name="comp087106">'[22]assemblies F _ K'!$B$1158:$H$1167</definedName>
    <definedName name="comp087107">'[22]assemblies F _ K'!$B$1169:$H$1178</definedName>
    <definedName name="comp087108">'[22]assemblies F _ K'!$B$1180:$H$1189</definedName>
    <definedName name="comp087109">'[22]assemblies F _ K'!$B$1191:$H$1200</definedName>
    <definedName name="comp087112">'[22]assemblies F _ K'!$B$1202:$H$1211</definedName>
    <definedName name="comp087114">'[22]assemblies F _ K'!$B$1213:$H$1222</definedName>
    <definedName name="comp090001">'[22]assemblies F _ K'!$B$2763:$H$2778</definedName>
    <definedName name="comp090002">'[22]assemblies F _ K'!$B$2780:$H$2798</definedName>
    <definedName name="comp090101">'[21]assemblies R _ Z'!$B$906:$H$909</definedName>
    <definedName name="comp090201">'[22]assemblies F _ K'!$B$2261:$H$2281</definedName>
    <definedName name="comp090202">'[22]assemblies F _ K'!$B$2283:$H$2303</definedName>
    <definedName name="comp090211">'[22]assemblies F _ K'!$B$2691:$H$2699</definedName>
    <definedName name="comp090301">'[22]assemblies F _ K'!$B$2631:$H$2639</definedName>
    <definedName name="comp090302">'[22]assemblies F _ K'!$B$2641:$H$2649</definedName>
    <definedName name="comp090303">'[22]assemblies F _ K'!$B$2651:$H$2659</definedName>
    <definedName name="comp090304">'[22]assemblies F _ K'!$B$2661:$H$2669</definedName>
    <definedName name="comp090305">'[22]assemblies F _ K'!$B$2671:$H$2679</definedName>
    <definedName name="comp090306">'[22]assemblies F _ K'!$B$2681:$H$2689</definedName>
    <definedName name="comp090401">'[22]assemblies F _ K'!$B$792:$H$800</definedName>
    <definedName name="comp090402">'[22]assemblies F _ K'!$B$802:$H$810</definedName>
    <definedName name="comp090403">'[22]assemblies F _ K'!$B$812:$H$820</definedName>
    <definedName name="comp090404">'[22]assemblies F _ K'!$B$822:$H$830</definedName>
    <definedName name="comp090411">'[22]assemblies F _ K'!$B$832:$H$840</definedName>
    <definedName name="comp090412">'[22]assemblies F _ K'!$B$842:$H$850</definedName>
    <definedName name="comp090413">'[22]assemblies F _ K'!$B$852:$H$860</definedName>
    <definedName name="comp090414">'[22]assemblies F _ K'!$B$862:$H$870</definedName>
    <definedName name="comp090415">'[22]assemblies F _ K'!$B$872:$H$880</definedName>
    <definedName name="comp090416">'[22]assemblies F _ K'!$B$882:$H$890</definedName>
    <definedName name="comp090417">'[22]assemblies F _ K'!$B$892:$H$900</definedName>
    <definedName name="comp090418">'[22]assemblies F _ K'!$B$902:$H$910</definedName>
    <definedName name="comp090419">'[22]assemblies F _ K'!$B$912:$H$920</definedName>
    <definedName name="comp090421">'[22]assemblies F _ K'!$B$380:$H$388</definedName>
    <definedName name="comp090422">'[22]assemblies F _ K'!$B$390:$H$398</definedName>
    <definedName name="comp090423">'[22]assemblies F _ K'!$B$400:$H$408</definedName>
    <definedName name="comp090424">'[22]assemblies F _ K'!$B$410:$H$418</definedName>
    <definedName name="comp090425">'[22]assemblies F _ K'!$B$420:$H$428</definedName>
    <definedName name="comp090426">'[22]assemblies F _ K'!$B$430:$H$438</definedName>
    <definedName name="comp090427">'[22]assemblies F _ K'!$B$440:$H$448</definedName>
    <definedName name="comp090428">'[22]assemblies F _ K'!$B$450:$H$458</definedName>
    <definedName name="comp090429">'[22]assemblies F _ K'!$B$460:$H$468</definedName>
    <definedName name="comp090451">'[22]assemblies F _ K'!$B$369:$H$378</definedName>
    <definedName name="comp090461">'[19]assemblies A _ E'!$B$557:$H$561</definedName>
    <definedName name="comp090462">'[19]assemblies A _ E'!$B$563:$H$567</definedName>
    <definedName name="comp090463">'[19]assemblies A _ E'!$B$569:$H$573</definedName>
    <definedName name="comp090464">'[19]assemblies A _ E'!$B$575:$H$579</definedName>
    <definedName name="comp090471">'[19]assemblies A _ E'!$B$581:$H$585</definedName>
    <definedName name="comp090472">'[19]assemblies A _ E'!$B$587:$H$591</definedName>
    <definedName name="comp090473">'[19]assemblies A _ E'!$B$593:$H$597</definedName>
    <definedName name="comp090474">'[19]assemblies A _ E'!$B$599:$H$603</definedName>
    <definedName name="comp090475">'[19]assemblies A _ E'!$B$605:$H$609</definedName>
    <definedName name="comp090476">'[19]assemblies A _ E'!$B$611:$H$615</definedName>
    <definedName name="comp090477">'[19]assemblies A _ E'!$B$617:$H$621</definedName>
    <definedName name="comp090478">'[19]assemblies A _ E'!$B$623:$H$627</definedName>
    <definedName name="comp090479">'[19]assemblies A _ E'!$B$629:$H$633</definedName>
    <definedName name="comp090501">'[22]assemblies F _ K'!$B$2305:$H$2314</definedName>
    <definedName name="comp090502">'[22]assemblies F _ K'!$B$2316:$H$2325</definedName>
    <definedName name="comp090503">'[22]assemblies F _ K'!$B$2327:$H$2336</definedName>
    <definedName name="comp090504">'[22]assemblies F _ K'!$B$2338:$H$2347</definedName>
    <definedName name="comp090505">'[22]assemblies F _ K'!$B$2349:$H$2358</definedName>
    <definedName name="comp090506">'[22]assemblies F _ K'!$B$2360:$H$2369</definedName>
    <definedName name="comp090507">'[22]assemblies F _ K'!$B$2371:$H$2380</definedName>
    <definedName name="comp090508">'[22]assemblies F _ K'!$B$2382:$H$2391</definedName>
    <definedName name="comp090511">'[22]assemblies F _ K'!$B$1790:$H$1799</definedName>
    <definedName name="comp090512">'[22]assemblies F _ K'!$B$1801:$H$1810</definedName>
    <definedName name="comp090513">'[22]assemblies F _ K'!$B$1812:$H$1821</definedName>
    <definedName name="comp090514">'[22]assemblies F _ K'!$B$1823:$H$1832</definedName>
    <definedName name="comp090515">'[22]assemblies F _ K'!$B$1834:$H$1843</definedName>
    <definedName name="comp090516">'[22]assemblies F _ K'!$B$1845:$H$1854</definedName>
    <definedName name="comp090517">'[22]assemblies F _ K'!$B$1856:$H$1865</definedName>
    <definedName name="comp090518">'[22]assemblies F _ K'!$B$1867:$H$1876</definedName>
    <definedName name="comp090519">'[22]assemblies F _ K'!$B$1878:$H$1887</definedName>
    <definedName name="comp090520">'[22]assemblies F _ K'!$B$1889:$H$1898</definedName>
    <definedName name="comp090521">'[22]assemblies F _ K'!$B$1900:$H$1909</definedName>
    <definedName name="comp090522">'[22]assemblies F _ K'!$B$1911:$H$1920</definedName>
    <definedName name="comp090601">'[22]assemblies F _ K'!$B$2011:$H$2019</definedName>
    <definedName name="comp090602">'[22]assemblies F _ K'!$B$2021:$H$2029</definedName>
    <definedName name="comp090603">'[22]assemblies F _ K'!$B$2031:$H$2039</definedName>
    <definedName name="comp090611">'[22]assemblies F _ K'!$B$2041:$H$2049</definedName>
    <definedName name="comp090612">'[22]assemblies F _ K'!$B$2051:$H$2059</definedName>
    <definedName name="comp090613">'[22]assemblies F _ K'!$B$2061:$H$2069</definedName>
    <definedName name="comp090614">'[22]assemblies F _ K'!$B$2071:$H$2079</definedName>
    <definedName name="comp090615">'[22]assemblies F _ K'!$B$2081:$H$2089</definedName>
    <definedName name="comp090616">'[22]assemblies F _ K'!$B$2091:$H$2099</definedName>
    <definedName name="comp090617">'[22]assemblies F _ K'!$B$2101:$H$2109</definedName>
    <definedName name="comp090618">'[22]assemblies F _ K'!$B$2111:$H$2119</definedName>
    <definedName name="comp090619">'[22]assemblies F _ K'!$B$2121:$H$2129</definedName>
    <definedName name="comp090620">'[22]assemblies F _ K'!$B$2131:$H$2139</definedName>
    <definedName name="comp090621">'[22]assemblies F _ K'!$B$2141:$H$2149</definedName>
    <definedName name="comp090631">'[22]assemblies F _ K'!$B$2151:$H$2159</definedName>
    <definedName name="comp090632">'[22]assemblies F _ K'!$B$2161:$H$2169</definedName>
    <definedName name="comp090633">'[22]assemblies F _ K'!$B$2171:$H$2179</definedName>
    <definedName name="comp090634">'[22]assemblies F _ K'!$B$2181:$H$2189</definedName>
    <definedName name="comp090635">'[22]assemblies F _ K'!$B$2191:$H$2199</definedName>
    <definedName name="comp090636">'[22]assemblies F _ K'!$B$2201:$H$2209</definedName>
    <definedName name="comp090637">'[22]assemblies F _ K'!$B$2211:$H$2219</definedName>
    <definedName name="comp090638">'[22]assemblies F _ K'!$B$2221:$H$2229</definedName>
    <definedName name="comp090639">'[22]assemblies F _ K'!$B$2231:$H$2239</definedName>
    <definedName name="comp090640">'[22]assemblies F _ K'!$B$2241:$H$2249</definedName>
    <definedName name="comp090641">'[22]assemblies F _ K'!$B$2251:$H$2259</definedName>
    <definedName name="comp091001">'[22]assemblies F _ K'!$B$1922:$H$1930</definedName>
    <definedName name="comp091002">'[22]assemblies F _ K'!$B$1932:$H$1940</definedName>
    <definedName name="comp091003">'[22]assemblies F _ K'!$B$1942:$H$1950</definedName>
    <definedName name="comp091004">'[22]assemblies F _ K'!$B$1952:$H$1960</definedName>
    <definedName name="comp091101">'[22]assemblies F _ K'!$B$2621:$H$2629</definedName>
    <definedName name="comp091102">'[22]assemblies F _ K'!$B$2403:$H$2411</definedName>
    <definedName name="comp091103">'[22]assemblies F _ K'!$B$2413:$H$2421</definedName>
    <definedName name="comp091104">'[22]assemblies F _ K'!$B$2423:$H$2431</definedName>
    <definedName name="comp091105">'[22]assemblies F _ K'!$B$2433:$H$2441</definedName>
    <definedName name="comp091106">'[22]assemblies F _ K'!$B$2443:$H$2451</definedName>
    <definedName name="comp091201">'[22]assemblies F _ K'!$B$2712:$H$2720</definedName>
    <definedName name="comp091202">'[22]assemblies F _ K'!$B$2722:$H$2730</definedName>
    <definedName name="comp091203">'[22]assemblies F _ K'!$B$2732:$H$2740</definedName>
    <definedName name="comp091204">'[22]assemblies F _ K'!$B$2742:$H$2750</definedName>
    <definedName name="comp091301">'[22]assemblies F _ K'!$B$2569:$H$2577</definedName>
    <definedName name="comp091302">'[22]assemblies F _ K'!$B$2579:$H$2587</definedName>
    <definedName name="comp091401">'[22]assemblies F _ K'!$B$2465:$H$2473</definedName>
    <definedName name="comp091402">'[22]assemblies F _ K'!$B$2475:$H$2483</definedName>
    <definedName name="comp091403">'[22]assemblies F _ K'!$B$2485:$H$2493</definedName>
    <definedName name="comp091404">'[22]assemblies F _ K'!$B$2495:$H$2503</definedName>
    <definedName name="comp091405">'[22]assemblies F _ K'!$B$2516:$H$2525</definedName>
    <definedName name="comp091406">'[22]assemblies F _ K'!$B$2527:$H$2536</definedName>
    <definedName name="comp091407">'[22]assemblies F _ K'!$B$2505:$H$2514</definedName>
    <definedName name="comp091501">'[22]assemblies F _ K'!$B$2701:$H$2710</definedName>
    <definedName name="comp091510">'[22]assemblies F _ K'!$B$2589:$H$2603</definedName>
    <definedName name="comp091511">'[22]assemblies F _ K'!$B$2605:$H$2619</definedName>
    <definedName name="comp091601">'[22]assemblies F _ K'!$B$1962:$H$1970</definedName>
    <definedName name="comp091701">'[19]assemblies A _ E'!$B$1139:$H$1142</definedName>
    <definedName name="comp092101">'[22]assemblies F _ K'!$B$1777:$H$1788</definedName>
    <definedName name="comp092102">'[22]assemblies F _ K'!$B$2393:$H$2401</definedName>
    <definedName name="comp093101">'[22]assemblies F _ K'!$B$2549:$H$2557</definedName>
    <definedName name="comp093102">'[22]assemblies F _ K'!$B$2559:$H$2567</definedName>
    <definedName name="comp093110">'[22]assemblies F _ K'!$B$2538:$H$2547</definedName>
    <definedName name="comp093115">'[22]assemblies F _ K'!$B$1999:$H$2009</definedName>
    <definedName name="comp093119">'[22]assemblies F _ K'!$B$2752:$H$2761</definedName>
    <definedName name="comp094101">'[19]assemblies A _ E'!$B$1144:$H$1154</definedName>
    <definedName name="comp094102">'[19]assemblies A _ E'!$B$1156:$H$1166</definedName>
    <definedName name="comp094103">'[19]assemblies A _ E'!$B$1180:$H$1190</definedName>
    <definedName name="comp094104">'[19]assemblies A _ E'!$B$1168:$H$1178</definedName>
    <definedName name="comp094105">'[19]assemblies A _ E'!$B$1192:$H$1202</definedName>
    <definedName name="comp094201">'[19]assemblies A _ E'!$B$1122:$H$1137</definedName>
    <definedName name="comp100101">'[22]assemblies F _ K'!$B$1626:$H$1629</definedName>
    <definedName name="comp100201">'[22]assemblies F _ K'!$B$1631:$H$1634</definedName>
    <definedName name="comp100210">'[21]assemblies R _ Z'!$B$808:$H$811</definedName>
    <definedName name="comp100301">'[22]assemblies F _ K'!$B$1636:$H$1639</definedName>
    <definedName name="comp110101">'[22]assemblies F _ K'!$B$1728:$H$1736</definedName>
    <definedName name="comp110201">'[22]assemblies F _ K'!$B$1738:$H$1745</definedName>
    <definedName name="comp120101">'[19]assemblies A _ E'!$B$1526:$H$1540</definedName>
    <definedName name="comp120102">'[19]assemblies A _ E'!$B$1510:$H$1524</definedName>
    <definedName name="comp120201">'[19]assemblies A _ E'!$B$2053:$H$2068</definedName>
    <definedName name="comp120301">'[21]assemblies R _ Z'!$B$102:$H$117</definedName>
    <definedName name="comp120302">'[21]assemblies R _ Z'!$B$119:$H$134</definedName>
    <definedName name="comp120303">'[21]assemblies R _ Z'!$B$136:$H$151</definedName>
    <definedName name="comp120401">'[21]assemblies R _ Z'!$B$527:$H$541</definedName>
    <definedName name="comp120402">'[21]assemblies R _ Z'!$B$561:$H$577</definedName>
    <definedName name="comp120403">'[21]assemblies R _ Z'!$B$543:$H$559</definedName>
    <definedName name="comp120404">'[21]assemblies R _ Z'!$B$579:$H$595</definedName>
    <definedName name="comp120501">'[19]assemblies A _ E'!$B$739:$H$751</definedName>
    <definedName name="comp120502">'[19]assemblies A _ E'!$B$753:$H$765</definedName>
    <definedName name="comp120503">'[19]assemblies A _ E'!$B$767:$H$779</definedName>
    <definedName name="comp120511">'[21]assemblies R _ Z'!$B$485:$H$497</definedName>
    <definedName name="comp120512">'[21]assemblies R _ Z'!$B$499:$H$511</definedName>
    <definedName name="comp120513">'[21]assemblies R _ Z'!$B$513:$H$525</definedName>
    <definedName name="comp120521">'[21]assemblies R _ Z'!$B$597:$H$608</definedName>
    <definedName name="comp120531">'[21]assemblies R _ Z'!$B$610:$H$620</definedName>
    <definedName name="comp120541">'[20]assemblies L _ Q'!$B$1299:$H$1316</definedName>
    <definedName name="comp120542">'[20]assemblies L _ Q'!$B$1318:$H$1333</definedName>
    <definedName name="comp120601">'[19]assemblies A _ E'!$B$1464:$H$1467</definedName>
    <definedName name="comp121101">'[22]assemblies F _ K'!$B$770:$H$779</definedName>
    <definedName name="comp121102">'[22]assemblies F _ K'!$B$781:$H$790</definedName>
    <definedName name="comp130001">'[20]assemblies L _ Q'!$B$88:$H$100</definedName>
    <definedName name="comp130002">'[20]assemblies L _ Q'!$B$102:$H$118</definedName>
    <definedName name="comp130003">'[20]assemblies L _ Q'!$B$120:$H$131</definedName>
    <definedName name="comp130004">'[20]assemblies L _ Q'!$B$133:$H$148</definedName>
    <definedName name="comp130005">'[20]assemblies L _ Q'!$B$150:$H$162</definedName>
    <definedName name="comp130006">'[20]assemblies L _ Q'!$B$164:$H$180</definedName>
    <definedName name="comp130007">'[20]assemblies L _ Q'!$B$182:$H$194</definedName>
    <definedName name="comp130008">'[20]assemblies L _ Q'!$B$196:$H$212</definedName>
    <definedName name="comp130009">'[20]assemblies L _ Q'!$B$214:$H$226</definedName>
    <definedName name="comp130010">'[20]assemblies L _ Q'!$B$228:$H$244</definedName>
    <definedName name="comp130011">'[20]assemblies L _ Q'!$B$246:$H$258</definedName>
    <definedName name="comp130012">'[20]assemblies L _ Q'!$B$260:$H$276</definedName>
    <definedName name="comp130013">'[20]assemblies L _ Q'!$B$278:$H$289</definedName>
    <definedName name="comp130014">'[20]assemblies L _ Q'!$B$291:$H$306</definedName>
    <definedName name="comp130015">'[20]assemblies L _ Q'!$B$308:$H$319</definedName>
    <definedName name="comp130016">'[20]assemblies L _ Q'!$B$321:$H$336</definedName>
    <definedName name="comp130017">'[20]assemblies L _ Q'!$B$338:$H$349</definedName>
    <definedName name="comp130018">'[20]assemblies L _ Q'!$B$351:$H$366</definedName>
    <definedName name="comp130019">'[20]assemblies L _ Q'!$B$368:$H$379</definedName>
    <definedName name="comp130020">'[20]assemblies L _ Q'!$B$381:$H$396</definedName>
    <definedName name="comp130101">'[21]assemblies R _ Z'!$B$383:$H$393</definedName>
    <definedName name="comp130102">'[21]assemblies R _ Z'!$B$371:$H$381</definedName>
    <definedName name="comp130103">'[21]assemblies R _ Z'!$B$347:$H$357</definedName>
    <definedName name="comp130104">'[21]assemblies R _ Z'!$B$359:$H$369</definedName>
    <definedName name="comp130201">'[20]assemblies L _ Q'!$B$1182:$H$1196</definedName>
    <definedName name="comp130202">'[20]assemblies L _ Q'!$B$1198:$H$1213</definedName>
    <definedName name="comp130211">'[20]assemblies L _ Q'!$B$1294:$H$1297</definedName>
    <definedName name="comp130221">'[20]assemblies L _ Q'!$B$1169:$H$1180</definedName>
    <definedName name="comp130231">'[20]assemblies L _ Q'!$B$1215:$H$1230</definedName>
    <definedName name="comp130241">'[20]assemblies L _ Q'!$B$1232:$H$1235</definedName>
    <definedName name="comp130251">'[20]assemblies L _ Q'!$B$1255:$H$1270</definedName>
    <definedName name="comp130252">'[20]assemblies L _ Q'!$B$1272:$H$1287</definedName>
    <definedName name="comp130261">'[20]assemblies L _ Q'!$B$1237:$H$1253</definedName>
    <definedName name="comp130271">'[20]assemblies L _ Q'!$B$1289:$H$1292</definedName>
    <definedName name="comp130311">'[21]assemblies R _ Z'!$B$709:$H$712</definedName>
    <definedName name="comp130321">'[21]assemblies R _ Z'!$B$672:$H$683</definedName>
    <definedName name="comp130351">'[21]assemblies R _ Z'!$B$685:$H$695</definedName>
    <definedName name="comp130352">'[21]assemblies R _ Z'!$B$697:$H$707</definedName>
    <definedName name="comp130361">'[21]assemblies R _ Z'!$B$714:$H$725</definedName>
    <definedName name="comp130402">'[21]assemblies R _ Z'!$B$863:$H$873</definedName>
    <definedName name="comp130451">'[21]assemblies R _ Z'!$B$875:$H$890</definedName>
    <definedName name="comp130501">'[19]assemblies A _ E'!$B$1216:$H$1237</definedName>
    <definedName name="comp130601">'[21]assemblies R _ Z'!$B$153:$H$157</definedName>
    <definedName name="comp130602">'[21]assemblies R _ Z'!$B$159:$H$163</definedName>
    <definedName name="comp130603">'[21]assemblies R _ Z'!$B$165:$H$169</definedName>
    <definedName name="comp140101">'[21]assemblies R _ Z'!$B$1420:$H$1423</definedName>
    <definedName name="comp140201">'[21]assemblies R _ Z'!$B$1430:$H$1433</definedName>
    <definedName name="comp140301">'[21]assemblies R _ Z'!$B$1425:$H$1428</definedName>
    <definedName name="comp140401">'[21]assemblies R _ Z'!$B$1435:$H$1438</definedName>
    <definedName name="comp140501">'[19]assemblies A _ E'!$B$2522:$H$2525</definedName>
    <definedName name="comp150201">'[19]assemblies A _ E'!$B$1996:$H$2005</definedName>
    <definedName name="comp150202">'[19]assemblies A _ E'!$B$2007:$H$2016</definedName>
    <definedName name="comp150203">'[19]assemblies A _ E'!$B$2018:$H$2027</definedName>
    <definedName name="comp150204">'[19]assemblies A _ E'!$B$2029:$H$2038</definedName>
    <definedName name="comp150301">'[20]assemblies L _ Q'!$B$956:$H$966</definedName>
    <definedName name="comp150302">'[20]assemblies L _ Q'!$B$968:$H$979</definedName>
    <definedName name="comp150303">'[20]assemblies L _ Q'!$B$981:$H$993</definedName>
    <definedName name="comp150304">'[20]assemblies L _ Q'!$B$995:$H$1007</definedName>
    <definedName name="comp150305">'[20]assemblies L _ Q'!$B$1009:$H$1019</definedName>
    <definedName name="comp150306">'[20]assemblies L _ Q'!$B$1021:$H$1030</definedName>
    <definedName name="comp150307">'[20]assemblies L _ Q'!$B$1032:$H$1042</definedName>
    <definedName name="comp150308">'[20]assemblies L _ Q'!$B$1044:$H$1053</definedName>
    <definedName name="comp150309">'[20]assemblies L _ Q'!$B$1055:$H$1067</definedName>
    <definedName name="comp150310">'[20]assemblies L _ Q'!$B$1069:$H$1077</definedName>
    <definedName name="comp150311">'[20]assemblies L _ Q'!$B$1107:$H$1117</definedName>
    <definedName name="comp150312">'[20]assemblies L _ Q'!$B$1119:$H$1128</definedName>
    <definedName name="comp150313">'[20]assemblies L _ Q'!$B$1130:$H$1142</definedName>
    <definedName name="comp150314">'[20]assemblies L _ Q'!$B$1144:$H$1154</definedName>
    <definedName name="comp150315">'[20]assemblies L _ Q'!$B$1156:$H$1167</definedName>
    <definedName name="comp150316">'[20]assemblies L _ Q'!$B$1079:$H$1091</definedName>
    <definedName name="comp150317">'[20]assemblies L _ Q'!$B$1093:$H$1105</definedName>
    <definedName name="comp160101">'[19]assemblies A _ E'!$B$2175:$H$2181</definedName>
    <definedName name="comp160102">'[19]assemblies A _ E'!$B$2259:$H$2262</definedName>
    <definedName name="comp160103">'[19]assemblies A _ E'!$B$2517:$H$2520</definedName>
    <definedName name="comp160104">'[19]assemblies A _ E'!$B$1590:$H$1593</definedName>
    <definedName name="comp160105">'[19]assemblies A _ E'!$B$1595:$H$1598</definedName>
    <definedName name="comp160110">'[19]assemblies A _ E'!$B$979:$H$982</definedName>
    <definedName name="comp160111">'[19]assemblies A _ E'!$B$984:$H$988</definedName>
    <definedName name="comp160121">'[20]assemblies L _ Q'!$B$1789:$H$1798</definedName>
    <definedName name="comp160122">'[21]assemblies R _ Z'!$B$416:$H$420</definedName>
    <definedName name="comp160123">'[21]assemblies R _ Z'!$B$395:$H$414</definedName>
    <definedName name="comp160131">'[20]assemblies L _ Q'!$B$79:$H$86</definedName>
    <definedName name="comp160132">'[20]assemblies L _ Q'!$B$70:$H$77</definedName>
    <definedName name="comp160141">'[21]assemblies R _ Z'!$B$813:$H$832</definedName>
    <definedName name="comp160142">'[20]assemblies L _ Q'!$B$500:$H$514</definedName>
    <definedName name="comp160151">'[21]assemblies R _ Z'!$B$433:$H$437</definedName>
    <definedName name="comp160201">'[20]assemblies L _ Q'!$B$811:$H$819</definedName>
    <definedName name="comp160211">'[19]assemblies A _ E'!$B$522:$H$537</definedName>
    <definedName name="comp160212">'[20]assemblies L _ Q'!$B$615:$H$631</definedName>
    <definedName name="comp160213">'[20]assemblies L _ Q'!$B$561:$H$577</definedName>
    <definedName name="comp160214">'[19]assemblies A _ E'!$B$505:$H$520</definedName>
    <definedName name="comp160215">'[20]assemblies L _ Q'!$B$579:$H$595</definedName>
    <definedName name="comp160216">'[20]assemblies L _ Q'!$B$597:$H$613</definedName>
    <definedName name="comp160221">'[19]assemblies A _ E'!$B$539:$H$549</definedName>
    <definedName name="comp160222">'[20]assemblies L _ Q'!$B$798:$H$809</definedName>
    <definedName name="comp160223">'[20]assemblies L _ Q'!$B$701:$H$710</definedName>
    <definedName name="comp160224">'[20]assemblies L _ Q'!$B$712:$H$721</definedName>
    <definedName name="comp160225">'[20]assemblies L _ Q'!$B$723:$H$732</definedName>
    <definedName name="comp160226">'[20]assemblies L _ Q'!$B$734:$H$748</definedName>
    <definedName name="comp160227">'[20]assemblies L _ Q'!$B$750:$H$764</definedName>
    <definedName name="comp160228">'[20]assemblies L _ Q'!$B$766:$H$780</definedName>
    <definedName name="comp160229">'[20]assemblies L _ Q'!$B$782:$H$796</definedName>
    <definedName name="comp160241">'[20]assemblies L _ Q'!$B$649:$H$659</definedName>
    <definedName name="comp160301">'[22]assemblies F _ K'!$B$1747:$H$1750</definedName>
    <definedName name="comp160302">'[22]assemblies F _ K'!$B$1752:$H$1755</definedName>
    <definedName name="comp160310">'[21]assemblies R _ Z'!$B$622:$H$625</definedName>
    <definedName name="comp160311">'[21]assemblies R _ Z'!$B$627:$H$630</definedName>
    <definedName name="comp160312">'[21]assemblies R _ Z'!$B$632:$H$635</definedName>
    <definedName name="comp160401">'[19]assemblies A _ E'!$B$913:$H$922</definedName>
    <definedName name="comp170101">'[20]assemblies L _ Q'!$B$2199:$H$2203</definedName>
    <definedName name="comp170102">'[22]assemblies F _ K'!$B$1719:$H$1726</definedName>
    <definedName name="comp170103">'[19]assemblies A _ E'!$B$113:$H$131</definedName>
    <definedName name="comp170104">'[19]assemblies A _ E'!$B$895:$H$911</definedName>
    <definedName name="comp170105">'[19]assemblies A _ E'!$B$1764:$H$1773</definedName>
    <definedName name="comp170106">'[19]assemblies A _ E'!$B$2165:$H$2168</definedName>
    <definedName name="comp170107">'[19]assemblies A _ E'!$B$2170:$H$2173</definedName>
    <definedName name="comp170108">'[19]assemblies A _ E'!$B$93:$H$111</definedName>
    <definedName name="comp170109">'[19]assemblies A _ E'!$B$73:$H$91</definedName>
    <definedName name="comp170110">'[19]assemblies A _ E'!$B$133:$H$151</definedName>
    <definedName name="comp170111">'[19]assemblies A _ E'!$B$2716:$H$2725</definedName>
    <definedName name="comp170121">'[22]assemblies F _ K'!$B$1671:$H$1674</definedName>
    <definedName name="comp170201">'[19]assemblies A _ E'!$B$1474:$H$1489</definedName>
    <definedName name="comp170202">'[19]assemblies A _ E'!$B$1491:$H$1503</definedName>
    <definedName name="comp170211">'[19]assemblies A _ E'!$B$1469:$H$1472</definedName>
    <definedName name="comp170231">'[19]assemblies A _ E'!$B$354:$H$357</definedName>
    <definedName name="comp170232">'[19]assemblies A _ E'!$B$68:$H$71</definedName>
    <definedName name="comp170301">'[19]assemblies A _ E'!$B$858:$H$874</definedName>
    <definedName name="comp170311">'[19]assemblies A _ E'!$B$876:$H$879</definedName>
    <definedName name="comp170401">'[19]assemblies A _ E'!$B$1505:$H$1508</definedName>
    <definedName name="comp170402">'[22]assemblies F _ K'!$B$1676:$H$1692</definedName>
    <definedName name="comp170411">'[19]assemblies A _ E'!$B$1600:$H$1603</definedName>
    <definedName name="comp170421">'[19]assemblies A _ E'!$B$990:$H$993</definedName>
    <definedName name="comp170501">'[20]assemblies L _ Q'!$B$2235:$H$2263</definedName>
    <definedName name="comp170601">'[21]assemblies R _ Z'!$B$428:$H$431</definedName>
    <definedName name="comp170602">'[21]assemblies R _ Z'!$B$450:$H$453</definedName>
    <definedName name="comp170702">'[19]assemblies A _ E'!$B$635:$H$645</definedName>
    <definedName name="comp170801">'[19]assemblies A _ E'!$B$2589:$H$2600</definedName>
    <definedName name="comp170811">'[22]assemblies F _ K'!$B$1699:$H$1702</definedName>
    <definedName name="comp170812">'[22]assemblies F _ K'!$B$1704:$H$1707</definedName>
    <definedName name="comp171101">'[20]assemblies L _ Q'!$B$495:$H$498</definedName>
    <definedName name="comp203201">'[19]assemblies A _ E'!$B$1254:$H$1261</definedName>
    <definedName name="comp203202">'[19]assemblies A _ E'!$B$1263:$H$1272</definedName>
    <definedName name="comp203203">'[19]assemblies A _ E'!$B$1274:$H$1281</definedName>
    <definedName name="comp203204">'[19]assemblies A _ E'!$B$1283:$H$1292</definedName>
    <definedName name="comp203205">'[19]assemblies A _ E'!$B$1294:$H$1301</definedName>
    <definedName name="comp203206">'[19]assemblies A _ E'!$B$1303:$H$1312</definedName>
    <definedName name="comp203207">'[19]assemblies A _ E'!$B$1314:$H$1321</definedName>
    <definedName name="comp203208">'[19]assemblies A _ E'!$B$1323:$H$1332</definedName>
    <definedName name="comp203209">'[19]assemblies A _ E'!$B$1334:$H$1341</definedName>
    <definedName name="comp203210">'[19]assemblies A _ E'!$B$1343:$H$1352</definedName>
    <definedName name="comp203211">'[19]assemblies A _ E'!$B$1354:$H$1361</definedName>
    <definedName name="comp203212">'[19]assemblies A _ E'!$B$1363:$H$1372</definedName>
    <definedName name="comp203213">'[19]assemblies A _ E'!$B$1374:$H$1381</definedName>
    <definedName name="comp203214">'[19]assemblies A _ E'!$B$1383:$H$1392</definedName>
    <definedName name="comp203301">'[19]assemblies A _ E'!$B$1404:$H$1411</definedName>
    <definedName name="comp203302">'[19]assemblies A _ E'!$B$1413:$H$1422</definedName>
    <definedName name="comp203303">'[19]assemblies A _ E'!$B$1424:$H$1431</definedName>
    <definedName name="comp203304">'[19]assemblies A _ E'!$B$1433:$H$1442</definedName>
    <definedName name="comp203305">'[19]assemblies A _ E'!$B$1444:$H$1451</definedName>
    <definedName name="comp203306">'[19]assemblies A _ E'!$B$1453:$H$1462</definedName>
    <definedName name="comp203501">'[19]assemblies A _ E'!$B$1645:$H$1652</definedName>
    <definedName name="comp203502">'[19]assemblies A _ E'!$B$1654:$H$1663</definedName>
    <definedName name="comp203601">'[19]assemblies A _ E'!$B$1605:$H$1612</definedName>
    <definedName name="comp203602">'[19]assemblies A _ E'!$B$1614:$H$1623</definedName>
    <definedName name="comp203603">'[19]assemblies A _ E'!$B$1625:$H$1632</definedName>
    <definedName name="comp203604">'[19]assemblies A _ E'!$B$1634:$H$1643</definedName>
    <definedName name="comp204101">'[19]assemblies A _ E'!$B$1960:$H$1967</definedName>
    <definedName name="comp204102">'[19]assemblies A _ E'!$B$1969:$H$1978</definedName>
    <definedName name="comp205101">'[19]assemblies A _ E'!$B$2439:$H$2446</definedName>
    <definedName name="comp205102">'[19]assemblies A _ E'!$B$2448:$H$2457</definedName>
    <definedName name="comp205103">'[19]assemblies A _ E'!$B$2459:$H$2466</definedName>
    <definedName name="comp205104">'[19]assemblies A _ E'!$B$2468:$H$2477</definedName>
    <definedName name="comp207201">'[22]assemblies F _ K'!$B$1641:$H$1647</definedName>
    <definedName name="comp207202">'[22]assemblies F _ K'!$B$1649:$H$1656</definedName>
    <definedName name="comp212201">'[20]assemblies L _ Q'!$B$670:$H$679</definedName>
    <definedName name="comp212301">'[20]assemblies L _ Q'!$B$681:$H$688</definedName>
    <definedName name="comp212302">'[20]assemblies L _ Q'!$B$690:$H$699</definedName>
    <definedName name="comp215101">'[20]assemblies L _ Q'!$B$881:$H$888</definedName>
    <definedName name="comp215102">'[20]assemblies L _ Q'!$B$890:$H$898</definedName>
    <definedName name="comp217201">'[21]assemblies R _ Z'!$B$465:$H$472</definedName>
    <definedName name="comp217202">'[21]assemblies R _ Z'!$B$474:$H$483</definedName>
    <definedName name="comp217301">'[21]assemblies R _ Z'!$B$747:$H$754</definedName>
    <definedName name="comp217302">'[21]assemblies R _ Z'!$B$756:$H$765</definedName>
    <definedName name="comp217303">'[21]assemblies R _ Z'!$B$767:$H$774</definedName>
    <definedName name="comp217304">'[21]assemblies R _ Z'!$B$776:$H$785</definedName>
    <definedName name="comp217305">'[21]assemblies R _ Z'!$B$727:$H$734</definedName>
    <definedName name="comp217306">'[21]assemblies R _ Z'!$B$736:$H$745</definedName>
    <definedName name="comp219201">'[21]assemblies R _ Z'!$B$1081:$H$1088</definedName>
    <definedName name="comp219202">'[21]assemblies R _ Z'!$B$1090:$H$1099</definedName>
    <definedName name="comp219203">'[21]assemblies R _ Z'!$B$1101:$H$1108</definedName>
    <definedName name="comp219204">'[21]assemblies R _ Z'!$B$1110:$H$1119</definedName>
    <definedName name="comp219205">'[21]assemblies R _ Z'!$B$1121:$H$1125</definedName>
    <definedName name="comp219206">'[21]assemblies R _ Z'!$B$1127:$H$1131</definedName>
    <definedName name="comp219207">'[21]assemblies R _ Z'!$B$1133:$H$1140</definedName>
    <definedName name="comp219208">'[21]assemblies R _ Z'!$B$1142:$H$1151</definedName>
    <definedName name="comp219209">'[21]assemblies R _ Z'!$B$1153:$H$1160</definedName>
    <definedName name="comp219210">'[21]assemblies R _ Z'!$B$1162:$H$1171</definedName>
    <definedName name="COMPRA">#REF!</definedName>
    <definedName name="COMPRAS">#REF!</definedName>
    <definedName name="COMPRIM">#REF!</definedName>
    <definedName name="comprimento">'[5]DADOS COLETATO'!$E$11</definedName>
    <definedName name="Comprimento_Equivalente">#REF!</definedName>
    <definedName name="concorrentes" hidden="1">{#N/A,#N/A,FALSE,"Cronograma";#N/A,#N/A,FALSE,"Cronogr. 2"}</definedName>
    <definedName name="concreto">#REF!</definedName>
    <definedName name="Construcao_Casa_Maq_Plano_Inclinado">#REF!</definedName>
    <definedName name="Construcao_de_Acesso_a_Estacao_I">'[23]12.1'!$A$8:$F$105</definedName>
    <definedName name="Construcao_do_acesso_a_Estacao_I">#REF!</definedName>
    <definedName name="Construcao_Escadaria_Apoio">#REF!</definedName>
    <definedName name="contador">#REF!</definedName>
    <definedName name="Contencao">#REF!</definedName>
    <definedName name="Contencao_">#REF!</definedName>
    <definedName name="contratada">#REF!</definedName>
    <definedName name="contrato">#REF!</definedName>
    <definedName name="Coordenador">#REF!</definedName>
    <definedName name="Coordenador2">#REF!</definedName>
    <definedName name="COTAÇÕES">#REF!</definedName>
    <definedName name="COTAS">#REF!</definedName>
    <definedName name="cpu">[1]PLMUSEU!#REF!</definedName>
    <definedName name="CPU_021">#REF!</definedName>
    <definedName name="CPU111111111111">#REF!</definedName>
    <definedName name="cronomodificado">'[24]Planilha PROJETISTA'!#REF!</definedName>
    <definedName name="CS">'[25]CS#'!$A$3:$K$12</definedName>
    <definedName name="CURRENCY">#REF!</definedName>
    <definedName name="curva">#REF!</definedName>
    <definedName name="custo">#REF!</definedName>
    <definedName name="cvrd" hidden="1">{#N/A,#N/A,TRUE,"CAPA";#N/A,#N/A,TRUE,"S7-300";#N/A,#N/A,TRUE,"S7-400";#N/A,#N/A,TRUE,"ET200";#N/A,#N/A,TRUE,"C7";#N/A,#N/A,TRUE,"SW";#N/A,#N/A,TRUE,"PG"}</definedName>
    <definedName name="d">#REF!</definedName>
    <definedName name="DA" hidden="1">#REF!</definedName>
    <definedName name="dadinho">#REF!</definedName>
    <definedName name="dado008">#REF!</definedName>
    <definedName name="DADOS">#REF!</definedName>
    <definedName name="dados009">#REF!</definedName>
    <definedName name="DATA">#REF!</definedName>
    <definedName name="Data_Final">#REF!</definedName>
    <definedName name="Data_Início">#REF!</definedName>
    <definedName name="data_ref">#REF!</definedName>
    <definedName name="DDDDD">#REF!</definedName>
    <definedName name="definitivo">#REF!</definedName>
    <definedName name="Dem_Lavanderia">#REF!</definedName>
    <definedName name="Demolicao_de_Guarita_Consulta">#REF!</definedName>
    <definedName name="Demolicao_Lavanderia_Existente">#REF!</definedName>
    <definedName name="desarenador">#REF!</definedName>
    <definedName name="Descricao">#REF!</definedName>
    <definedName name="desejo">#REF!</definedName>
    <definedName name="desti">#REF!</definedName>
    <definedName name="destino">#REF!</definedName>
    <definedName name="DEZEMBRO06">#REF!</definedName>
    <definedName name="DFH">#REF!</definedName>
    <definedName name="DFHG">#REF!</definedName>
    <definedName name="DFJO">#REF!</definedName>
    <definedName name="DFSGSG">#REF!</definedName>
    <definedName name="DGA">'[8]PRO-08'!#REF!</definedName>
    <definedName name="DGD">#REF!</definedName>
    <definedName name="dial01">#REF!</definedName>
    <definedName name="dialogo">#REF!</definedName>
    <definedName name="DIAMETRO">#REF!</definedName>
    <definedName name="dizer01">#REF!</definedName>
    <definedName name="DJ">#REF!</definedName>
    <definedName name="dnfgjkfdcnkb">#REF!</definedName>
    <definedName name="dois">#REF!</definedName>
    <definedName name="dp">#REF!</definedName>
    <definedName name="DRENAGEM">#REF!</definedName>
    <definedName name="DRRT111">#REF!</definedName>
    <definedName name="dsd">#REF!</definedName>
    <definedName name="dsfdgsg">#REF!</definedName>
    <definedName name="DSG">#REF!</definedName>
    <definedName name="dsh">#REF!</definedName>
    <definedName name="DSRG">#REF!</definedName>
    <definedName name="dta_ant">#REF!</definedName>
    <definedName name="dta_atu">#REF!</definedName>
    <definedName name="dta_med">#REF!</definedName>
    <definedName name="DTEE">#REF!</definedName>
    <definedName name="DTEP">#REF!</definedName>
    <definedName name="DTET">#REF!</definedName>
    <definedName name="DTFE">#REF!</definedName>
    <definedName name="DTFM">#REF!</definedName>
    <definedName name="DTL">#REF!</definedName>
    <definedName name="E">#REF!</definedName>
    <definedName name="ECJ">#REF!</definedName>
    <definedName name="edital">#REF!</definedName>
    <definedName name="EER">#REF!</definedName>
    <definedName name="EJ">#REF!</definedName>
    <definedName name="ELEMVS07">#REF!</definedName>
    <definedName name="ELEVATÓRIAS">#REF!</definedName>
    <definedName name="EMBAL">#REF!</definedName>
    <definedName name="Embalagem">#REF!</definedName>
    <definedName name="empolamento">'[5]DADOS COLETATO'!$I$41</definedName>
    <definedName name="EMPRESA">[16]IDENTIFICACAO!$D$12</definedName>
    <definedName name="energia">#REF!</definedName>
    <definedName name="ENG">#REF!</definedName>
    <definedName name="engenharia">#REF!</definedName>
    <definedName name="equip">#REF!</definedName>
    <definedName name="erica">#REF!</definedName>
    <definedName name="erro01">#REF!</definedName>
    <definedName name="Escadaria">#REF!</definedName>
    <definedName name="escav">#REF!</definedName>
    <definedName name="escavar">#REF!</definedName>
    <definedName name="ESCMAN">#REF!</definedName>
    <definedName name="ESCRITÓRIO">#REF!</definedName>
    <definedName name="esgoto">#REF!</definedName>
    <definedName name="ESSENCIAIS">'[26]BLOCOS ANCORAGEM'!#REF!</definedName>
    <definedName name="EstacaFinal">#REF!</definedName>
    <definedName name="EstacaInicial">#REF!</definedName>
    <definedName name="Estacao_01">#REF!</definedName>
    <definedName name="Estacao_02">#REF!</definedName>
    <definedName name="Estacao_03">#REF!</definedName>
    <definedName name="Estacao_04">#REF!</definedName>
    <definedName name="Estacao_05">#REF!</definedName>
    <definedName name="estava01">#REF!</definedName>
    <definedName name="ETA">#REF!</definedName>
    <definedName name="ETE">#REF!</definedName>
    <definedName name="EXA">'[8]PRO-08'!#REF!</definedName>
    <definedName name="Excel">#REF!</definedName>
    <definedName name="Excel_BuiltIn__FilterDatabase_1">#REF!</definedName>
    <definedName name="Excel_BuiltIn_Print_Area_1">#REF!</definedName>
    <definedName name="Excel_BuiltIn_Print_Area_2_1">#REF!</definedName>
    <definedName name="Excel_BuiltIn_Print_Area_4">#REF!</definedName>
    <definedName name="Excel_BuiltIn_Print_Area_4_1">#REF!</definedName>
    <definedName name="Excel_BuiltIn_Print_Area_6_1">#REF!</definedName>
    <definedName name="Excel_BuiltIn_Print_Titles_1">#REF!</definedName>
    <definedName name="Excel_BuiltIn_Print_Titles_6_1">#REF!</definedName>
    <definedName name="Execucao_Fundacoes_Plano_Inclinado">#REF!</definedName>
    <definedName name="Exist">#REF!</definedName>
    <definedName name="EXT">'[27]QUADRA POLIESPORTIVA'!#REF!</definedName>
    <definedName name="extensao">#REF!</definedName>
    <definedName name="Extenso">[6]!Extenso</definedName>
    <definedName name="F">#REF!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ATOR_1">[17]RESUMO!#REF!</definedName>
    <definedName name="fc1a">'[8]PRO-08'!#REF!</definedName>
    <definedName name="FC2A">'[8]PRO-08'!#REF!</definedName>
    <definedName name="FC3A">'[8]PRO-08'!#REF!</definedName>
    <definedName name="fd">[1]PLMUSEU!#REF!</definedName>
    <definedName name="fe">#REF!</definedName>
    <definedName name="fechar">#REF!</definedName>
    <definedName name="feliz">#REF!</definedName>
    <definedName name="feliz12222">#REF!</definedName>
    <definedName name="FFE">#REF!</definedName>
    <definedName name="fgo">#REF!</definedName>
    <definedName name="FGV">[28]SCO0504!$B:$E</definedName>
    <definedName name="FGVC">[28]SCO0504!$A:$E</definedName>
    <definedName name="FGVC0504">#REF!</definedName>
    <definedName name="FGVSER">#REF!</definedName>
    <definedName name="firma1">#REF!</definedName>
    <definedName name="firma2">#REF!</definedName>
    <definedName name="fkfkfkfkfkf">#REF!</definedName>
    <definedName name="FKJ">#REF!</definedName>
    <definedName name="fluxo">'[29]450'!#REF!</definedName>
    <definedName name="folha02">#REF!</definedName>
    <definedName name="fooll">#REF!</definedName>
    <definedName name="forca">#REF!</definedName>
    <definedName name="Format">#REF!</definedName>
    <definedName name="FORNECIMENTO">'[30]TABELA DE RECURSOS'!$B$5:$AJ$5000</definedName>
    <definedName name="Fundacao_Plano_Inclinado">#REF!</definedName>
    <definedName name="FXG">#REF!</definedName>
    <definedName name="G">#REF!</definedName>
    <definedName name="G_01_1">[17]RESUMO!#REF!</definedName>
    <definedName name="G_02_1">[17]RESUMO!#REF!</definedName>
    <definedName name="G_03_1">[17]RESUMO!#REF!</definedName>
    <definedName name="G_04_1">[17]RESUMO!#REF!</definedName>
    <definedName name="G_05_1">[17]RESUMO!#REF!</definedName>
    <definedName name="G_06_1">[17]RESUMO!#REF!</definedName>
    <definedName name="G_07_1">[17]RESUMO!#REF!</definedName>
    <definedName name="G_08_1">[17]RESUMO!#REF!</definedName>
    <definedName name="G_09_1">[17]RESUMO!#REF!</definedName>
    <definedName name="G_10_1">[17]RESUMO!#REF!</definedName>
    <definedName name="G_11_1">[17]RESUMO!#REF!</definedName>
    <definedName name="G_12_1">[17]RESUMO!#REF!</definedName>
    <definedName name="G_13_1">[17]RESUMO!#REF!</definedName>
    <definedName name="G_14_1">[17]RESUMO!#REF!</definedName>
    <definedName name="G_15_1">[17]RESUMO!#REF!</definedName>
    <definedName name="G_16_1">[17]RESUMO!#REF!</definedName>
    <definedName name="G_17_1">[17]RESUMO!#REF!</definedName>
    <definedName name="G_18_1">[17]RESUMO!#REF!</definedName>
    <definedName name="G_19_1">[17]RESUMO!#REF!</definedName>
    <definedName name="G_20_1">[17]RESUMO!#REF!</definedName>
    <definedName name="Gerenciadora">#REF!</definedName>
    <definedName name="gh">#REF!</definedName>
    <definedName name="goias">#REF!</definedName>
    <definedName name="graf">'[31]FLUXO - EXECUÇÃO PRÓPRIA'!#REF!</definedName>
    <definedName name="HAHA">#REF!</definedName>
    <definedName name="Header">#REF!</definedName>
    <definedName name="HFGCHG">#REF!</definedName>
    <definedName name="hi">#REF!</definedName>
    <definedName name="HJKBJ">#REF!</definedName>
    <definedName name="HJNIPIO">#REF!</definedName>
    <definedName name="I">#REF!</definedName>
    <definedName name="ICMS">#REF!</definedName>
    <definedName name="ideia01">#REF!</definedName>
    <definedName name="igreja">#REF!</definedName>
    <definedName name="IM">#REF!</definedName>
    <definedName name="Implantacao_Consulta">#REF!</definedName>
    <definedName name="inic_cell">#REF!</definedName>
    <definedName name="inserir">#REF!</definedName>
    <definedName name="INTERCEPTORES___EMISSÁRIOS">#REF!</definedName>
    <definedName name="ip">#REF!</definedName>
    <definedName name="Item">#REF!</definedName>
    <definedName name="itmemtietmeitrmekkejtriejtri">#REF!</definedName>
    <definedName name="J">#REF!</definedName>
    <definedName name="Jacareacanga">#REF!</definedName>
    <definedName name="Jazidas">#REF!</definedName>
    <definedName name="jjjjkkkk222">#REF!</definedName>
    <definedName name="julio">#REF!</definedName>
    <definedName name="K">#REF!</definedName>
    <definedName name="K1_">#REF!</definedName>
    <definedName name="K2_">#REF!</definedName>
    <definedName name="K3_">#REF!</definedName>
    <definedName name="kkkkkkk333">#REF!</definedName>
    <definedName name="Kvenda">#REF!</definedName>
    <definedName name="lalalala">#REF!</definedName>
    <definedName name="lapis">#REF!</definedName>
    <definedName name="LARANJEIRAS">'[32]CUSTO LARANJEIRAS'!$A$3:$N$5</definedName>
    <definedName name="LARGURA">#REF!</definedName>
    <definedName name="Largura_da_Faixa_de_Tráfego___...........">#REF!</definedName>
    <definedName name="lata">#REF!</definedName>
    <definedName name="lata1">#REF!</definedName>
    <definedName name="lata1111111">#REF!</definedName>
    <definedName name="Leopoldina">#REF!</definedName>
    <definedName name="leve">#REF!</definedName>
    <definedName name="lia">#REF!</definedName>
    <definedName name="LILASDRENA">#REF!</definedName>
    <definedName name="limpeza">#REF!</definedName>
    <definedName name="linha">#REF!</definedName>
    <definedName name="linha11111111111">#REF!</definedName>
    <definedName name="linha23333">#REF!</definedName>
    <definedName name="LINHAS_DE_RECALQUE">#REF!</definedName>
    <definedName name="lista">#REF!</definedName>
    <definedName name="lista.coluna">#REF!</definedName>
    <definedName name="lista.linha">#REF!</definedName>
    <definedName name="livre30">#REF!</definedName>
    <definedName name="livro">#REF!</definedName>
    <definedName name="llll333">#REF!</definedName>
    <definedName name="lote">#REF!</definedName>
    <definedName name="LOTES">#REF!</definedName>
    <definedName name="LRANJA">'[33]CUSTO ZONA SUL'!$A$3:$N$21</definedName>
    <definedName name="m_01">#REF!</definedName>
    <definedName name="mãodeobra">#REF!</definedName>
    <definedName name="maraba">#REF!</definedName>
    <definedName name="materiais">#REF!</definedName>
    <definedName name="MED">#REF!</definedName>
    <definedName name="Medição">#REF!</definedName>
    <definedName name="meiofio">'[5]DADOS COLETATO'!$E$12</definedName>
    <definedName name="memo04">#REF!</definedName>
    <definedName name="memo05">#REF!</definedName>
    <definedName name="memoria30">#REF!</definedName>
    <definedName name="meom06">#REF!</definedName>
    <definedName name="mes">#REF!</definedName>
    <definedName name="metro">#REF!</definedName>
    <definedName name="Meu">#REF!</definedName>
    <definedName name="Mob">#REF!</definedName>
    <definedName name="módulo1.Extenso">[6]!módulo1.Extenso</definedName>
    <definedName name="momento01">#REF!</definedName>
    <definedName name="MONTAGEM">[30]PLANILHA!$B$1:$AI$5001</definedName>
    <definedName name="N">#REF!</definedName>
    <definedName name="N.">#REF!</definedName>
    <definedName name="na">#REF!</definedName>
    <definedName name="nada">#REF!</definedName>
    <definedName name="nada11111111111111111">#REF!</definedName>
    <definedName name="nananananana">#REF!</definedName>
    <definedName name="natal">#REF!</definedName>
    <definedName name="NColunas">#REF!</definedName>
    <definedName name="negar058">#REF!</definedName>
    <definedName name="net">#REF!</definedName>
    <definedName name="net1b1b1b1b1">#REF!</definedName>
    <definedName name="nil">#REF!</definedName>
    <definedName name="NLinhasPagina">#REF!</definedName>
    <definedName name="NLinhasRodape">#REF!</definedName>
    <definedName name="noite">#REF!</definedName>
    <definedName name="nome_obra">#REF!</definedName>
    <definedName name="nome01">#REF!</definedName>
    <definedName name="nome02">#REF!</definedName>
    <definedName name="nome05">#REF!</definedName>
    <definedName name="nomeinfinito">#REF!</definedName>
    <definedName name="nonenonenone">#REF!</definedName>
    <definedName name="nonononononono">#REF!</definedName>
    <definedName name="nosmsieeisiakfjkajfk">#REF!</definedName>
    <definedName name="nove">#REF!</definedName>
    <definedName name="novo">#REF!</definedName>
    <definedName name="novov04">#REF!</definedName>
    <definedName name="nro_medicao">#REF!</definedName>
    <definedName name="nsnsnsnsns">#REF!</definedName>
    <definedName name="nsososososo">#REF!</definedName>
    <definedName name="NTEI">'[8]PRO-08'!#REF!</definedName>
    <definedName name="o">'[30] A+E classificada 1'!$A$12:$AI$5000</definedName>
    <definedName name="objeto">#REF!</definedName>
    <definedName name="oculos">#REF!</definedName>
    <definedName name="OPA">'[8]PRO-08'!#REF!</definedName>
    <definedName name="ORÇ">#REF!</definedName>
    <definedName name="Ordem">'[34]Resumo do Consolidado'!$O:$P</definedName>
    <definedName name="OUTROS">#REF!</definedName>
    <definedName name="P">[18]IDENTIFICACAO!$D$12</definedName>
    <definedName name="pagina">#REF!</definedName>
    <definedName name="pagina223cdgg">#REF!</definedName>
    <definedName name="Paisagismo_Consulta">#REF!</definedName>
    <definedName name="parametros">#REF!</definedName>
    <definedName name="parar01">#REF!</definedName>
    <definedName name="parar02">#REF!</definedName>
    <definedName name="PassaExtenso">[35]!PassaExtenso</definedName>
    <definedName name="PAVIMENTAÇÃO">#REF!</definedName>
    <definedName name="pb">#REF!</definedName>
    <definedName name="pbpbpb">#REF!</definedName>
    <definedName name="pbpbpbpbpbpbpbpbpbpb2000">#REF!</definedName>
    <definedName name="PBR">#REF!</definedName>
    <definedName name="pe">#REF!</definedName>
    <definedName name="pe05555555">#REF!</definedName>
    <definedName name="pedreira">'[5]DADOS COLETATO'!$C$41</definedName>
    <definedName name="pepep">#REF!</definedName>
    <definedName name="pepepepepep02">#REF!</definedName>
    <definedName name="PERCAPITA">#REF!</definedName>
    <definedName name="perdes">#REF!</definedName>
    <definedName name="perdesera">#REF!</definedName>
    <definedName name="periodo">#REF!</definedName>
    <definedName name="peso01">#REF!</definedName>
    <definedName name="pesobrita">'[5]DADOS COLETATO'!$I$42</definedName>
    <definedName name="pesoespecifico">'[5]DADOS COLETATO'!$I$40</definedName>
    <definedName name="pespspspspsp123456">#REF!</definedName>
    <definedName name="pesquisa">#REF!</definedName>
    <definedName name="picui">#REF!</definedName>
    <definedName name="picuiab">#REF!</definedName>
    <definedName name="PL">#REF!</definedName>
    <definedName name="plan02">#REF!</definedName>
    <definedName name="plan03">#REF!</definedName>
    <definedName name="plan09">#REF!</definedName>
    <definedName name="plan1">#REF!</definedName>
    <definedName name="plan100">#REF!</definedName>
    <definedName name="plan222">#REF!</definedName>
    <definedName name="plan400">#REF!</definedName>
    <definedName name="plan500">#REF!</definedName>
    <definedName name="plan54">#REF!</definedName>
    <definedName name="plan600">#REF!</definedName>
    <definedName name="plan600c">#REF!</definedName>
    <definedName name="plani">#REF!</definedName>
    <definedName name="PlanilhasOriginais">#REF!</definedName>
    <definedName name="Ponte">[6]!Ponte</definedName>
    <definedName name="Popular" hidden="1">{#N/A,#N/A,FALSE,"Cronograma";#N/A,#N/A,FALSE,"Cronogr. 2"}</definedName>
    <definedName name="por">#REF!</definedName>
    <definedName name="Poste">#REF!</definedName>
    <definedName name="praia">#REF!</definedName>
    <definedName name="Preco">#REF!</definedName>
    <definedName name="Preço_Unitário_1">[17]RESUMO!#REF!</definedName>
    <definedName name="Predio_02_andares_Consulta">[36]Predio_02_andares!$A$8:$F$723</definedName>
    <definedName name="Preparo_Terreno">#REF!</definedName>
    <definedName name="Print">[37]QuQuant!#REF!</definedName>
    <definedName name="Print_Area_MI">[38]qorcamentodnerL1!#REF!</definedName>
    <definedName name="processo">#REF!</definedName>
    <definedName name="PROJ">#REF!</definedName>
    <definedName name="PRT">#REF!</definedName>
    <definedName name="pv">#REF!</definedName>
    <definedName name="Q">#REF!</definedName>
    <definedName name="qp">#REF!</definedName>
    <definedName name="QQ_2">[6]!QQ_2</definedName>
    <definedName name="QUANT">#REF!</definedName>
    <definedName name="Quantidade_1">[17]RESUMO!#REF!</definedName>
    <definedName name="quatro">#REF!</definedName>
    <definedName name="rafael">#REF!</definedName>
    <definedName name="ralo">'[5]DADOS COLETATO'!$C$29</definedName>
    <definedName name="RawData">#REF!</definedName>
    <definedName name="RawHeader">#REF!</definedName>
    <definedName name="RBV">[39]Teor!$C$3:$C$7</definedName>
    <definedName name="ré">#REF!</definedName>
    <definedName name="REATERRO_DE_VALAS_COMPACTADO_MECANICAMENTE">#REF!</definedName>
    <definedName name="REC">'[30]GERAL ESTUDO 2'!$A$12:$V$1386</definedName>
    <definedName name="Recalque">#REF!</definedName>
    <definedName name="REDE">#REF!</definedName>
    <definedName name="REDE_COLETORA">#REF!</definedName>
    <definedName name="REF_SERVICOS">#REF!</definedName>
    <definedName name="refeitorio">#REF!</definedName>
    <definedName name="REG">#REF!</definedName>
    <definedName name="REGULA">#REF!</definedName>
    <definedName name="Reporting_Period">#REF!</definedName>
    <definedName name="REPRESENTANTE">[16]IDENTIFICACAO!$D$13</definedName>
    <definedName name="RESP.">#REF!</definedName>
    <definedName name="responsável">#REF!</definedName>
    <definedName name="RESUMO">[6]!RESUMO</definedName>
    <definedName name="RESUMOO">#REF!</definedName>
    <definedName name="rio" hidden="1">{#N/A,#N/A,FALSE,"Cronograma";#N/A,#N/A,FALSE,"Cronogr. 2"}</definedName>
    <definedName name="RMA">'[8]PRO-08'!#REF!</definedName>
    <definedName name="Rodapé">#REF!</definedName>
    <definedName name="rodovia">#REF!</definedName>
    <definedName name="Rodovia___................">#REF!</definedName>
    <definedName name="rp">#REF!</definedName>
    <definedName name="RS">#REF!</definedName>
    <definedName name="RTL">#REF!</definedName>
    <definedName name="S">'[7]Planilha PROJETISTA'!#REF!</definedName>
    <definedName name="sa">#REF!</definedName>
    <definedName name="sad">#REF!</definedName>
    <definedName name="sas">'[40]PLAN GERAL'!$C$104</definedName>
    <definedName name="sbg">#REF!</definedName>
    <definedName name="SBTC">#REF!</definedName>
    <definedName name="sdgs">#REF!</definedName>
    <definedName name="SDS">#REF!</definedName>
    <definedName name="SE_02_14">'[7]Planilha PROJETISTA'!#REF!</definedName>
    <definedName name="Sede_Detran_Consulta">#REF!</definedName>
    <definedName name="SEINFRA">#REF!</definedName>
    <definedName name="semola">#REF!</definedName>
    <definedName name="serv">'[41]PLAN SERVIÇOS'!$A:$IV</definedName>
    <definedName name="SERVIÇOS">'[30]GERAL ESTUDO 2'!$B$12:$AI$5000</definedName>
    <definedName name="SERVIÇOS_COMPLEMENTARES">#REF!</definedName>
    <definedName name="SERVIÇOS_PRELIMINARES">#REF!</definedName>
    <definedName name="Servicos_Tecnicos">#REF!</definedName>
    <definedName name="Servicos_Tecnicos_">#REF!</definedName>
    <definedName name="serviçosterceirizados">#REF!</definedName>
    <definedName name="SG_01_01_1">[17]RESUMO!#REF!</definedName>
    <definedName name="SG_01_02_1">[17]RESUMO!#REF!</definedName>
    <definedName name="SG_01_03_1">[17]RESUMO!#REF!</definedName>
    <definedName name="SG_01_04">'[7]Planilha PROJETISTA'!#REF!</definedName>
    <definedName name="SG_01_04_1">[17]RESUMO!#REF!</definedName>
    <definedName name="SG_01_05">'[7]Planilha PROJETISTA'!#REF!</definedName>
    <definedName name="SG_01_05_1">[17]RESUMO!#REF!</definedName>
    <definedName name="SG_01_06">'[7]Planilha PROJETISTA'!#REF!</definedName>
    <definedName name="SG_01_06_1">[17]RESUMO!#REF!</definedName>
    <definedName name="SG_01_07">'[7]Planilha PROJETISTA'!#REF!</definedName>
    <definedName name="SG_01_07_1">[17]RESUMO!#REF!</definedName>
    <definedName name="SG_01_08">'[7]Planilha PROJETISTA'!#REF!</definedName>
    <definedName name="SG_01_08_1">[17]RESUMO!#REF!</definedName>
    <definedName name="SG_01_09">'[7]Planilha PROJETISTA'!#REF!</definedName>
    <definedName name="SG_01_09_1">[17]RESUMO!#REF!</definedName>
    <definedName name="SG_01_10">'[7]Planilha PROJETISTA'!#REF!</definedName>
    <definedName name="SG_01_10_1">[17]RESUMO!#REF!</definedName>
    <definedName name="SG_01_11">'[7]Planilha PROJETISTA'!#REF!</definedName>
    <definedName name="SG_01_11_1">[17]RESUMO!#REF!</definedName>
    <definedName name="SG_01_12">'[7]Planilha PROJETISTA'!#REF!</definedName>
    <definedName name="SG_01_12_1">[17]RESUMO!#REF!</definedName>
    <definedName name="SG_01_13">'[7]Planilha PROJETISTA'!#REF!</definedName>
    <definedName name="SG_01_13_1">[17]RESUMO!#REF!</definedName>
    <definedName name="SG_01_14">'[7]Planilha PROJETISTA'!#REF!</definedName>
    <definedName name="SG_01_14_1">[17]RESUMO!#REF!</definedName>
    <definedName name="SG_01_15">'[7]Planilha PROJETISTA'!#REF!</definedName>
    <definedName name="SG_01_15_1">[17]RESUMO!#REF!</definedName>
    <definedName name="SG_01_16">'[7]Planilha PROJETISTA'!#REF!</definedName>
    <definedName name="SG_01_16_1">[17]RESUMO!#REF!</definedName>
    <definedName name="SG_01_17">'[7]Planilha PROJETISTA'!#REF!</definedName>
    <definedName name="SG_01_17_1">[17]RESUMO!#REF!</definedName>
    <definedName name="SG_01_18">'[7]Planilha PROJETISTA'!#REF!</definedName>
    <definedName name="SG_01_18_1">[17]RESUMO!#REF!</definedName>
    <definedName name="SG_01_19">'[7]Planilha PROJETISTA'!#REF!</definedName>
    <definedName name="SG_01_19_1">[17]RESUMO!#REF!</definedName>
    <definedName name="SG_01_20">'[7]Planilha PROJETISTA'!#REF!</definedName>
    <definedName name="SG_01_20_1">[17]RESUMO!#REF!</definedName>
    <definedName name="SG_02_01_1">[17]RESUMO!#REF!</definedName>
    <definedName name="SG_02_02_1">[17]RESUMO!#REF!</definedName>
    <definedName name="SG_02_03_1">[17]RESUMO!#REF!</definedName>
    <definedName name="SG_02_04_1">[17]RESUMO!#REF!</definedName>
    <definedName name="SG_02_05_1">[17]RESUMO!#REF!</definedName>
    <definedName name="SG_02_06_1">[17]RESUMO!#REF!</definedName>
    <definedName name="SG_02_07_1">[17]RESUMO!#REF!</definedName>
    <definedName name="SG_02_08_1">[17]RESUMO!#REF!</definedName>
    <definedName name="SG_02_09">'[7]Planilha PROJETISTA'!#REF!</definedName>
    <definedName name="SG_02_09_1">[17]RESUMO!#REF!</definedName>
    <definedName name="SG_02_10">'[7]Planilha PROJETISTA'!#REF!</definedName>
    <definedName name="SG_02_10_1">[17]RESUMO!#REF!</definedName>
    <definedName name="SG_02_11">'[7]Planilha PROJETISTA'!#REF!</definedName>
    <definedName name="SG_02_11_1">[17]RESUMO!#REF!</definedName>
    <definedName name="SG_02_12">'[7]Planilha PROJETISTA'!#REF!</definedName>
    <definedName name="SG_02_12_1">[17]RESUMO!#REF!</definedName>
    <definedName name="SG_02_13">'[7]Planilha PROJETISTA'!#REF!</definedName>
    <definedName name="SG_02_13_1">[17]RESUMO!#REF!</definedName>
    <definedName name="SG_02_14">'[7]Planilha PROJETISTA'!#REF!</definedName>
    <definedName name="SG_02_14_1">[17]RESUMO!#REF!</definedName>
    <definedName name="SG_02_15">'[7]Planilha PROJETISTA'!#REF!</definedName>
    <definedName name="SG_02_15_1">[17]RESUMO!#REF!</definedName>
    <definedName name="SG_02_16">'[7]Planilha PROJETISTA'!#REF!</definedName>
    <definedName name="SG_02_16_1">[17]RESUMO!#REF!</definedName>
    <definedName name="SG_02_17">'[7]Planilha PROJETISTA'!#REF!</definedName>
    <definedName name="SG_02_17_1">[17]RESUMO!#REF!</definedName>
    <definedName name="SG_02_18">'[7]Planilha PROJETISTA'!#REF!</definedName>
    <definedName name="SG_02_18_1">[17]RESUMO!#REF!</definedName>
    <definedName name="SG_02_19">'[7]Planilha PROJETISTA'!#REF!</definedName>
    <definedName name="SG_02_19_1">[17]RESUMO!#REF!</definedName>
    <definedName name="SG_02_20">'[7]Planilha PROJETISTA'!#REF!</definedName>
    <definedName name="SG_02_20_1">[17]RESUMO!#REF!</definedName>
    <definedName name="SG_03_01_1">[17]RESUMO!#REF!</definedName>
    <definedName name="SG_03_02_1">[17]RESUMO!#REF!</definedName>
    <definedName name="SG_03_03_1">[17]RESUMO!#REF!</definedName>
    <definedName name="SG_03_04_1">[17]RESUMO!#REF!</definedName>
    <definedName name="SG_03_05_1">[17]RESUMO!#REF!</definedName>
    <definedName name="SG_03_06_1">[17]RESUMO!#REF!</definedName>
    <definedName name="SG_03_07_1">[17]RESUMO!#REF!</definedName>
    <definedName name="SG_03_08_1">[17]RESUMO!#REF!</definedName>
    <definedName name="SG_03_09_1">[17]RESUMO!#REF!</definedName>
    <definedName name="SG_03_10_1">[17]RESUMO!#REF!</definedName>
    <definedName name="SG_03_11_1">[17]RESUMO!#REF!</definedName>
    <definedName name="SG_03_12_1">[17]RESUMO!#REF!</definedName>
    <definedName name="SG_03_13_1">[17]RESUMO!#REF!</definedName>
    <definedName name="SG_03_14_1">[17]RESUMO!#REF!</definedName>
    <definedName name="SG_03_15_1">[17]RESUMO!#REF!</definedName>
    <definedName name="SG_03_16">'[7]Planilha PROJETISTA'!#REF!</definedName>
    <definedName name="SG_03_16_1">[17]RESUMO!#REF!</definedName>
    <definedName name="SG_03_17">'[7]Planilha PROJETISTA'!#REF!</definedName>
    <definedName name="SG_03_17_1">[17]RESUMO!#REF!</definedName>
    <definedName name="SG_03_18">'[7]Planilha PROJETISTA'!#REF!</definedName>
    <definedName name="SG_03_18_1">[17]RESUMO!#REF!</definedName>
    <definedName name="SG_03_19">'[7]Planilha PROJETISTA'!#REF!</definedName>
    <definedName name="SG_03_19_1">[17]RESUMO!#REF!</definedName>
    <definedName name="SG_03_20">'[7]Planilha PROJETISTA'!#REF!</definedName>
    <definedName name="SG_03_20_1">[17]RESUMO!#REF!</definedName>
    <definedName name="SG_04_01_1">[17]RESUMO!#REF!</definedName>
    <definedName name="SG_04_02_1">[17]RESUMO!#REF!</definedName>
    <definedName name="SG_04_03_1">[17]RESUMO!#REF!</definedName>
    <definedName name="SG_04_04">'[7]Planilha PROJETISTA'!#REF!</definedName>
    <definedName name="SG_04_04_1">[17]RESUMO!#REF!</definedName>
    <definedName name="SG_04_05">'[7]Planilha PROJETISTA'!#REF!</definedName>
    <definedName name="SG_04_05_1">[17]RESUMO!#REF!</definedName>
    <definedName name="SG_04_06">'[7]Planilha PROJETISTA'!#REF!</definedName>
    <definedName name="SG_04_06_1">[17]RESUMO!#REF!</definedName>
    <definedName name="SG_04_07">'[7]Planilha PROJETISTA'!#REF!</definedName>
    <definedName name="SG_04_07_1">[17]RESUMO!#REF!</definedName>
    <definedName name="SG_04_08">'[7]Planilha PROJETISTA'!#REF!</definedName>
    <definedName name="SG_04_08_1">[17]RESUMO!#REF!</definedName>
    <definedName name="SG_04_09">'[7]Planilha PROJETISTA'!#REF!</definedName>
    <definedName name="SG_04_09_1">[17]RESUMO!#REF!</definedName>
    <definedName name="SG_04_10">'[7]Planilha PROJETISTA'!#REF!</definedName>
    <definedName name="SG_04_10_1">[17]RESUMO!#REF!</definedName>
    <definedName name="SG_04_11">'[7]Planilha PROJETISTA'!#REF!</definedName>
    <definedName name="SG_04_11_1">[17]RESUMO!#REF!</definedName>
    <definedName name="SG_04_12">'[7]Planilha PROJETISTA'!#REF!</definedName>
    <definedName name="SG_04_12_1">[17]RESUMO!#REF!</definedName>
    <definedName name="SG_04_13">'[7]Planilha PROJETISTA'!#REF!</definedName>
    <definedName name="SG_04_13_1">[17]RESUMO!#REF!</definedName>
    <definedName name="SG_04_14">'[7]Planilha PROJETISTA'!#REF!</definedName>
    <definedName name="SG_04_14_1">[17]RESUMO!#REF!</definedName>
    <definedName name="SG_04_15">'[7]Planilha PROJETISTA'!#REF!</definedName>
    <definedName name="SG_04_15_1">[17]RESUMO!#REF!</definedName>
    <definedName name="SG_04_16">'[7]Planilha PROJETISTA'!#REF!</definedName>
    <definedName name="SG_04_16_1">[17]RESUMO!#REF!</definedName>
    <definedName name="SG_04_17">'[7]Planilha PROJETISTA'!#REF!</definedName>
    <definedName name="SG_04_17_1">[17]RESUMO!#REF!</definedName>
    <definedName name="SG_04_18">'[7]Planilha PROJETISTA'!#REF!</definedName>
    <definedName name="SG_04_18_1">[17]RESUMO!#REF!</definedName>
    <definedName name="SG_04_19">'[7]Planilha PROJETISTA'!#REF!</definedName>
    <definedName name="SG_04_19_1">[17]RESUMO!#REF!</definedName>
    <definedName name="SG_04_20">'[7]Planilha PROJETISTA'!#REF!</definedName>
    <definedName name="SG_04_20_1">[17]RESUMO!#REF!</definedName>
    <definedName name="SG_05_01_1">[17]RESUMO!#REF!</definedName>
    <definedName name="SG_05_02">'[7]Planilha PROJETISTA'!#REF!</definedName>
    <definedName name="SG_05_02_1">[17]RESUMO!#REF!</definedName>
    <definedName name="SG_05_03">'[7]Planilha PROJETISTA'!#REF!</definedName>
    <definedName name="SG_05_03_1">[17]RESUMO!#REF!</definedName>
    <definedName name="SG_05_04_1">[17]RESUMO!#REF!</definedName>
    <definedName name="SG_05_05_1">[17]RESUMO!#REF!</definedName>
    <definedName name="SG_05_06_1">[17]RESUMO!#REF!</definedName>
    <definedName name="SG_05_07">'[7]Planilha PROJETISTA'!#REF!</definedName>
    <definedName name="SG_05_07_1">[17]RESUMO!#REF!</definedName>
    <definedName name="SG_05_08">'[7]Planilha PROJETISTA'!#REF!</definedName>
    <definedName name="SG_05_08_1">[17]RESUMO!#REF!</definedName>
    <definedName name="SG_05_09_1">[17]RESUMO!#REF!</definedName>
    <definedName name="SG_05_10_1">[17]RESUMO!#REF!</definedName>
    <definedName name="SG_05_11">'[7]Planilha PROJETISTA'!#REF!</definedName>
    <definedName name="SG_05_11_1">[17]RESUMO!#REF!</definedName>
    <definedName name="SG_05_12_1">[17]RESUMO!#REF!</definedName>
    <definedName name="SG_05_13_1">[17]RESUMO!#REF!</definedName>
    <definedName name="SG_05_14">'[7]Planilha PROJETISTA'!#REF!</definedName>
    <definedName name="SG_05_14_1">[17]RESUMO!#REF!</definedName>
    <definedName name="SG_05_15">'[7]Planilha PROJETISTA'!#REF!</definedName>
    <definedName name="SG_05_15_1">[17]RESUMO!#REF!</definedName>
    <definedName name="SG_05_16">'[7]Planilha PROJETISTA'!#REF!</definedName>
    <definedName name="SG_05_16_1">[17]RESUMO!#REF!</definedName>
    <definedName name="SG_05_17">'[7]Planilha PROJETISTA'!#REF!</definedName>
    <definedName name="SG_05_17_1">[17]RESUMO!#REF!</definedName>
    <definedName name="SG_05_18">'[7]Planilha PROJETISTA'!#REF!</definedName>
    <definedName name="SG_05_18_1">[17]RESUMO!#REF!</definedName>
    <definedName name="SG_05_19">'[7]Planilha PROJETISTA'!#REF!</definedName>
    <definedName name="SG_05_19_1">[17]RESUMO!#REF!</definedName>
    <definedName name="SG_05_20">'[7]Planilha PROJETISTA'!#REF!</definedName>
    <definedName name="SG_05_20_1">[17]RESUMO!#REF!</definedName>
    <definedName name="SG_06_01_1">[17]RESUMO!#REF!</definedName>
    <definedName name="SG_06_02_1">[17]RESUMO!#REF!</definedName>
    <definedName name="SG_06_03_1">[17]RESUMO!#REF!</definedName>
    <definedName name="SG_06_04">'[7]Planilha PROJETISTA'!#REF!</definedName>
    <definedName name="SG_06_04_1">[17]RESUMO!#REF!</definedName>
    <definedName name="SG_06_05">'[7]Planilha PROJETISTA'!#REF!</definedName>
    <definedName name="SG_06_05_1">[17]RESUMO!#REF!</definedName>
    <definedName name="SG_06_06">'[7]Planilha PROJETISTA'!#REF!</definedName>
    <definedName name="SG_06_06_1">[17]RESUMO!#REF!</definedName>
    <definedName name="SG_06_07">'[7]Planilha PROJETISTA'!#REF!</definedName>
    <definedName name="SG_06_07_1">[17]RESUMO!#REF!</definedName>
    <definedName name="SG_06_08">'[7]Planilha PROJETISTA'!#REF!</definedName>
    <definedName name="SG_06_08_1">[17]RESUMO!#REF!</definedName>
    <definedName name="SG_06_09">'[7]Planilha PROJETISTA'!#REF!</definedName>
    <definedName name="SG_06_09_1">[17]RESUMO!#REF!</definedName>
    <definedName name="SG_06_10">'[7]Planilha PROJETISTA'!#REF!</definedName>
    <definedName name="SG_06_10_1">[17]RESUMO!#REF!</definedName>
    <definedName name="SG_06_11">'[7]Planilha PROJETISTA'!#REF!</definedName>
    <definedName name="SG_06_11_1">[17]RESUMO!#REF!</definedName>
    <definedName name="SG_06_12">'[7]Planilha PROJETISTA'!#REF!</definedName>
    <definedName name="SG_06_12_1">[17]RESUMO!#REF!</definedName>
    <definedName name="SG_06_13">'[7]Planilha PROJETISTA'!#REF!</definedName>
    <definedName name="SG_06_13_1">[17]RESUMO!#REF!</definedName>
    <definedName name="SG_06_14">'[7]Planilha PROJETISTA'!#REF!</definedName>
    <definedName name="SG_06_14_1">[17]RESUMO!#REF!</definedName>
    <definedName name="SG_06_15">'[7]Planilha PROJETISTA'!#REF!</definedName>
    <definedName name="SG_06_15_1">[17]RESUMO!#REF!</definedName>
    <definedName name="SG_06_16">'[7]Planilha PROJETISTA'!#REF!</definedName>
    <definedName name="SG_06_16_1">[17]RESUMO!#REF!</definedName>
    <definedName name="SG_06_17">'[7]Planilha PROJETISTA'!#REF!</definedName>
    <definedName name="SG_06_17_1">[17]RESUMO!#REF!</definedName>
    <definedName name="SG_06_18">'[7]Planilha PROJETISTA'!#REF!</definedName>
    <definedName name="SG_06_18_1">[17]RESUMO!#REF!</definedName>
    <definedName name="SG_06_19">'[7]Planilha PROJETISTA'!#REF!</definedName>
    <definedName name="SG_06_19_1">[17]RESUMO!#REF!</definedName>
    <definedName name="SG_06_20">'[7]Planilha PROJETISTA'!#REF!</definedName>
    <definedName name="SG_06_20_1">[17]RESUMO!#REF!</definedName>
    <definedName name="SG_07_01_1">[17]RESUMO!#REF!</definedName>
    <definedName name="SG_07_02">'[7]Planilha PROJETISTA'!#REF!</definedName>
    <definedName name="SG_07_02_1">[17]RESUMO!#REF!</definedName>
    <definedName name="SG_07_03">'[7]Planilha PROJETISTA'!#REF!</definedName>
    <definedName name="SG_07_03_1">[17]RESUMO!#REF!</definedName>
    <definedName name="SG_07_04">'[7]Planilha PROJETISTA'!#REF!</definedName>
    <definedName name="SG_07_04_1">[17]RESUMO!#REF!</definedName>
    <definedName name="SG_07_05">'[7]Planilha PROJETISTA'!#REF!</definedName>
    <definedName name="SG_07_05_1">[17]RESUMO!#REF!</definedName>
    <definedName name="SG_07_06">'[7]Planilha PROJETISTA'!#REF!</definedName>
    <definedName name="SG_07_06_1">[17]RESUMO!#REF!</definedName>
    <definedName name="SG_07_07">'[7]Planilha PROJETISTA'!#REF!</definedName>
    <definedName name="SG_07_07_1">[17]RESUMO!#REF!</definedName>
    <definedName name="SG_07_08">'[7]Planilha PROJETISTA'!#REF!</definedName>
    <definedName name="SG_07_08_1">[17]RESUMO!#REF!</definedName>
    <definedName name="SG_07_09">'[7]Planilha PROJETISTA'!#REF!</definedName>
    <definedName name="SG_07_09_1">[17]RESUMO!#REF!</definedName>
    <definedName name="SG_07_10">'[7]Planilha PROJETISTA'!#REF!</definedName>
    <definedName name="SG_07_10_1">[17]RESUMO!#REF!</definedName>
    <definedName name="SG_07_11">'[7]Planilha PROJETISTA'!#REF!</definedName>
    <definedName name="SG_07_11_1">[17]RESUMO!#REF!</definedName>
    <definedName name="SG_07_12">'[7]Planilha PROJETISTA'!#REF!</definedName>
    <definedName name="SG_07_12_1">[17]RESUMO!#REF!</definedName>
    <definedName name="SG_07_13">'[7]Planilha PROJETISTA'!#REF!</definedName>
    <definedName name="SG_07_13_1">[17]RESUMO!#REF!</definedName>
    <definedName name="SG_07_14">'[7]Planilha PROJETISTA'!#REF!</definedName>
    <definedName name="SG_07_14_1">[17]RESUMO!#REF!</definedName>
    <definedName name="SG_07_15">'[7]Planilha PROJETISTA'!#REF!</definedName>
    <definedName name="SG_07_15_1">[17]RESUMO!#REF!</definedName>
    <definedName name="SG_07_16">'[7]Planilha PROJETISTA'!#REF!</definedName>
    <definedName name="SG_07_16_1">[17]RESUMO!#REF!</definedName>
    <definedName name="SG_07_17">'[7]Planilha PROJETISTA'!#REF!</definedName>
    <definedName name="SG_07_17_1">[17]RESUMO!#REF!</definedName>
    <definedName name="SG_07_18">'[7]Planilha PROJETISTA'!#REF!</definedName>
    <definedName name="SG_07_18_1">[17]RESUMO!#REF!</definedName>
    <definedName name="SG_07_19">'[7]Planilha PROJETISTA'!#REF!</definedName>
    <definedName name="SG_07_19_1">[17]RESUMO!#REF!</definedName>
    <definedName name="SG_07_20">'[7]Planilha PROJETISTA'!#REF!</definedName>
    <definedName name="SG_07_20_1">[17]RESUMO!#REF!</definedName>
    <definedName name="SG_08_01_1">[17]RESUMO!#REF!</definedName>
    <definedName name="SG_08_02">'[7]Planilha PROJETISTA'!#REF!</definedName>
    <definedName name="SG_08_02_1">[17]RESUMO!#REF!</definedName>
    <definedName name="SG_08_03">'[7]Planilha PROJETISTA'!#REF!</definedName>
    <definedName name="SG_08_03_1">[17]RESUMO!#REF!</definedName>
    <definedName name="SG_08_04">'[7]Planilha PROJETISTA'!#REF!</definedName>
    <definedName name="SG_08_04_1">[17]RESUMO!#REF!</definedName>
    <definedName name="SG_08_05">'[7]Planilha PROJETISTA'!#REF!</definedName>
    <definedName name="SG_08_05_1">[17]RESUMO!#REF!</definedName>
    <definedName name="SG_08_06">'[7]Planilha PROJETISTA'!#REF!</definedName>
    <definedName name="SG_08_06_1">[17]RESUMO!#REF!</definedName>
    <definedName name="SG_08_07">'[7]Planilha PROJETISTA'!#REF!</definedName>
    <definedName name="SG_08_07_1">[17]RESUMO!#REF!</definedName>
    <definedName name="SG_08_08">'[7]Planilha PROJETISTA'!#REF!</definedName>
    <definedName name="SG_08_08_1">[17]RESUMO!#REF!</definedName>
    <definedName name="SG_08_09">'[7]Planilha PROJETISTA'!#REF!</definedName>
    <definedName name="SG_08_09_1">[17]RESUMO!#REF!</definedName>
    <definedName name="SG_08_10">'[7]Planilha PROJETISTA'!#REF!</definedName>
    <definedName name="SG_08_10_1">[17]RESUMO!#REF!</definedName>
    <definedName name="SG_08_11">'[7]Planilha PROJETISTA'!#REF!</definedName>
    <definedName name="SG_08_11_1">[17]RESUMO!#REF!</definedName>
    <definedName name="SG_08_12">'[7]Planilha PROJETISTA'!#REF!</definedName>
    <definedName name="SG_08_12_1">[17]RESUMO!#REF!</definedName>
    <definedName name="SG_08_13">'[7]Planilha PROJETISTA'!#REF!</definedName>
    <definedName name="SG_08_13_1">[17]RESUMO!#REF!</definedName>
    <definedName name="SG_08_14">'[7]Planilha PROJETISTA'!#REF!</definedName>
    <definedName name="SG_08_14_1">[17]RESUMO!#REF!</definedName>
    <definedName name="SG_08_15">'[7]Planilha PROJETISTA'!#REF!</definedName>
    <definedName name="SG_08_15_1">[17]RESUMO!#REF!</definedName>
    <definedName name="SG_08_16">'[7]Planilha PROJETISTA'!#REF!</definedName>
    <definedName name="SG_08_16_1">[17]RESUMO!#REF!</definedName>
    <definedName name="SG_08_17">'[7]Planilha PROJETISTA'!#REF!</definedName>
    <definedName name="SG_08_17_1">[17]RESUMO!#REF!</definedName>
    <definedName name="SG_08_18">'[7]Planilha PROJETISTA'!#REF!</definedName>
    <definedName name="SG_08_18_1">[17]RESUMO!#REF!</definedName>
    <definedName name="SG_08_19">'[7]Planilha PROJETISTA'!#REF!</definedName>
    <definedName name="SG_08_19_1">[17]RESUMO!#REF!</definedName>
    <definedName name="SG_08_20">'[7]Planilha PROJETISTA'!#REF!</definedName>
    <definedName name="SG_08_20_1">[17]RESUMO!#REF!</definedName>
    <definedName name="SG_09_01_1">[17]RESUMO!#REF!</definedName>
    <definedName name="SG_09_02_1">[17]RESUMO!#REF!</definedName>
    <definedName name="SG_09_03">'[7]Planilha PROJETISTA'!#REF!</definedName>
    <definedName name="SG_09_03_1">[17]RESUMO!#REF!</definedName>
    <definedName name="SG_09_04">'[7]Planilha PROJETISTA'!#REF!</definedName>
    <definedName name="SG_09_04_1">[17]RESUMO!#REF!</definedName>
    <definedName name="SG_09_05">'[7]Planilha PROJETISTA'!#REF!</definedName>
    <definedName name="SG_09_05_1">[17]RESUMO!#REF!</definedName>
    <definedName name="SG_09_06">'[7]Planilha PROJETISTA'!#REF!</definedName>
    <definedName name="SG_09_06_1">[17]RESUMO!#REF!</definedName>
    <definedName name="SG_09_07">'[7]Planilha PROJETISTA'!#REF!</definedName>
    <definedName name="SG_09_07_1">[17]RESUMO!#REF!</definedName>
    <definedName name="SG_09_08">'[7]Planilha PROJETISTA'!#REF!</definedName>
    <definedName name="SG_09_08_1">[17]RESUMO!#REF!</definedName>
    <definedName name="SG_09_09">'[7]Planilha PROJETISTA'!#REF!</definedName>
    <definedName name="SG_09_09_1">[17]RESUMO!#REF!</definedName>
    <definedName name="SG_09_10">'[7]Planilha PROJETISTA'!#REF!</definedName>
    <definedName name="SG_09_10_1">[17]RESUMO!#REF!</definedName>
    <definedName name="SG_09_11">'[7]Planilha PROJETISTA'!#REF!</definedName>
    <definedName name="SG_09_11_1">[17]RESUMO!#REF!</definedName>
    <definedName name="SG_09_12">'[7]Planilha PROJETISTA'!#REF!</definedName>
    <definedName name="SG_09_12_1">[17]RESUMO!#REF!</definedName>
    <definedName name="SG_09_13">'[7]Planilha PROJETISTA'!#REF!</definedName>
    <definedName name="SG_09_13_1">[17]RESUMO!#REF!</definedName>
    <definedName name="SG_09_14">'[7]Planilha PROJETISTA'!#REF!</definedName>
    <definedName name="SG_09_14_1">[17]RESUMO!#REF!</definedName>
    <definedName name="SG_09_15">'[7]Planilha PROJETISTA'!#REF!</definedName>
    <definedName name="SG_09_15_1">[17]RESUMO!#REF!</definedName>
    <definedName name="SG_09_16">'[7]Planilha PROJETISTA'!#REF!</definedName>
    <definedName name="SG_09_16_1">[17]RESUMO!#REF!</definedName>
    <definedName name="SG_09_17">'[7]Planilha PROJETISTA'!#REF!</definedName>
    <definedName name="SG_09_17_1">[17]RESUMO!#REF!</definedName>
    <definedName name="SG_09_18">'[7]Planilha PROJETISTA'!#REF!</definedName>
    <definedName name="SG_09_18_1">[17]RESUMO!#REF!</definedName>
    <definedName name="SG_09_19">'[7]Planilha PROJETISTA'!#REF!</definedName>
    <definedName name="SG_09_19_1">[17]RESUMO!#REF!</definedName>
    <definedName name="SG_09_20">'[7]Planilha PROJETISTA'!#REF!</definedName>
    <definedName name="SG_09_20_1">[17]RESUMO!#REF!</definedName>
    <definedName name="SG_10_01_1">[17]RESUMO!#REF!</definedName>
    <definedName name="SG_10_02">'[7]Planilha PROJETISTA'!#REF!</definedName>
    <definedName name="SG_10_02_1">[17]RESUMO!#REF!</definedName>
    <definedName name="SG_10_03">'[7]Planilha PROJETISTA'!#REF!</definedName>
    <definedName name="SG_10_03_1">[17]RESUMO!#REF!</definedName>
    <definedName name="SG_10_04">'[7]Planilha PROJETISTA'!#REF!</definedName>
    <definedName name="SG_10_04_1">[17]RESUMO!#REF!</definedName>
    <definedName name="SG_10_05">'[7]Planilha PROJETISTA'!#REF!</definedName>
    <definedName name="SG_10_05_1">[17]RESUMO!#REF!</definedName>
    <definedName name="SG_10_06">'[7]Planilha PROJETISTA'!#REF!</definedName>
    <definedName name="SG_10_06_1">[17]RESUMO!#REF!</definedName>
    <definedName name="SG_10_07">'[7]Planilha PROJETISTA'!#REF!</definedName>
    <definedName name="SG_10_07_1">[17]RESUMO!#REF!</definedName>
    <definedName name="SG_10_08">'[7]Planilha PROJETISTA'!#REF!</definedName>
    <definedName name="SG_10_08_1">[17]RESUMO!#REF!</definedName>
    <definedName name="SG_10_09">'[7]Planilha PROJETISTA'!#REF!</definedName>
    <definedName name="SG_10_09_1">[17]RESUMO!#REF!</definedName>
    <definedName name="SG_10_10">'[7]Planilha PROJETISTA'!#REF!</definedName>
    <definedName name="SG_10_10_1">[17]RESUMO!#REF!</definedName>
    <definedName name="SG_10_11">'[7]Planilha PROJETISTA'!#REF!</definedName>
    <definedName name="SG_10_11_1">[17]RESUMO!#REF!</definedName>
    <definedName name="SG_10_12">'[7]Planilha PROJETISTA'!#REF!</definedName>
    <definedName name="SG_10_12_1">[17]RESUMO!#REF!</definedName>
    <definedName name="SG_10_13">'[7]Planilha PROJETISTA'!#REF!</definedName>
    <definedName name="SG_10_13_1">[17]RESUMO!#REF!</definedName>
    <definedName name="SG_10_14">'[7]Planilha PROJETISTA'!#REF!</definedName>
    <definedName name="SG_10_14_1">[17]RESUMO!#REF!</definedName>
    <definedName name="SG_10_15">'[7]Planilha PROJETISTA'!#REF!</definedName>
    <definedName name="SG_10_15_1">[17]RESUMO!#REF!</definedName>
    <definedName name="SG_10_16">'[7]Planilha PROJETISTA'!#REF!</definedName>
    <definedName name="SG_10_16_1">[17]RESUMO!#REF!</definedName>
    <definedName name="SG_10_17">'[7]Planilha PROJETISTA'!#REF!</definedName>
    <definedName name="SG_10_17_1">[17]RESUMO!#REF!</definedName>
    <definedName name="SG_10_18">'[7]Planilha PROJETISTA'!#REF!</definedName>
    <definedName name="SG_10_18_1">[17]RESUMO!#REF!</definedName>
    <definedName name="SG_10_19">'[7]Planilha PROJETISTA'!#REF!</definedName>
    <definedName name="SG_10_19_1">[17]RESUMO!#REF!</definedName>
    <definedName name="SG_10_20">'[7]Planilha PROJETISTA'!#REF!</definedName>
    <definedName name="SG_10_20_1">[17]RESUMO!#REF!</definedName>
    <definedName name="SG_11_01_1">[17]RESUMO!#REF!</definedName>
    <definedName name="SG_11_02">'[7]Planilha PROJETISTA'!#REF!</definedName>
    <definedName name="SG_11_02_1">[17]RESUMO!#REF!</definedName>
    <definedName name="SG_11_03">'[7]Planilha PROJETISTA'!#REF!</definedName>
    <definedName name="SG_11_03_1">[17]RESUMO!#REF!</definedName>
    <definedName name="SG_11_04">'[7]Planilha PROJETISTA'!#REF!</definedName>
    <definedName name="SG_11_04_1">[17]RESUMO!#REF!</definedName>
    <definedName name="SG_11_05">'[7]Planilha PROJETISTA'!#REF!</definedName>
    <definedName name="SG_11_05_1">[17]RESUMO!#REF!</definedName>
    <definedName name="SG_11_06">'[7]Planilha PROJETISTA'!#REF!</definedName>
    <definedName name="SG_11_06_1">[17]RESUMO!#REF!</definedName>
    <definedName name="SG_11_07">'[7]Planilha PROJETISTA'!#REF!</definedName>
    <definedName name="SG_11_07_1">[17]RESUMO!#REF!</definedName>
    <definedName name="SG_11_08">'[7]Planilha PROJETISTA'!#REF!</definedName>
    <definedName name="SG_11_08_1">[17]RESUMO!#REF!</definedName>
    <definedName name="SG_11_09">'[7]Planilha PROJETISTA'!#REF!</definedName>
    <definedName name="SG_11_09_1">[17]RESUMO!#REF!</definedName>
    <definedName name="SG_11_10">'[7]Planilha PROJETISTA'!#REF!</definedName>
    <definedName name="SG_11_10_1">[17]RESUMO!#REF!</definedName>
    <definedName name="SG_11_11">'[7]Planilha PROJETISTA'!#REF!</definedName>
    <definedName name="SG_11_11_1">[17]RESUMO!#REF!</definedName>
    <definedName name="SG_11_12">'[7]Planilha PROJETISTA'!#REF!</definedName>
    <definedName name="SG_11_12_1">[17]RESUMO!#REF!</definedName>
    <definedName name="SG_11_13">'[7]Planilha PROJETISTA'!#REF!</definedName>
    <definedName name="SG_11_13_1">[17]RESUMO!#REF!</definedName>
    <definedName name="SG_11_14">'[7]Planilha PROJETISTA'!#REF!</definedName>
    <definedName name="SG_11_14_1">[17]RESUMO!#REF!</definedName>
    <definedName name="SG_11_15">'[7]Planilha PROJETISTA'!#REF!</definedName>
    <definedName name="SG_11_15_1">[17]RESUMO!#REF!</definedName>
    <definedName name="SG_11_16">'[7]Planilha PROJETISTA'!#REF!</definedName>
    <definedName name="SG_11_16_1">[17]RESUMO!#REF!</definedName>
    <definedName name="SG_11_17">'[7]Planilha PROJETISTA'!#REF!</definedName>
    <definedName name="SG_11_17_1">[17]RESUMO!#REF!</definedName>
    <definedName name="SG_11_18">'[7]Planilha PROJETISTA'!#REF!</definedName>
    <definedName name="SG_11_18_1">[17]RESUMO!#REF!</definedName>
    <definedName name="SG_11_19">'[7]Planilha PROJETISTA'!#REF!</definedName>
    <definedName name="SG_11_19_1">[17]RESUMO!#REF!</definedName>
    <definedName name="SG_11_20">'[7]Planilha PROJETISTA'!#REF!</definedName>
    <definedName name="SG_11_20_1">[17]RESUMO!#REF!</definedName>
    <definedName name="SG_12_01_1">[17]RESUMO!#REF!</definedName>
    <definedName name="SG_12_02_1">[17]RESUMO!#REF!</definedName>
    <definedName name="SG_12_03_1">[17]RESUMO!#REF!</definedName>
    <definedName name="SG_12_04_1">[17]RESUMO!#REF!</definedName>
    <definedName name="SG_12_05_1">[17]RESUMO!#REF!</definedName>
    <definedName name="SG_12_06_1">[17]RESUMO!#REF!</definedName>
    <definedName name="SG_12_07_1">[17]RESUMO!#REF!</definedName>
    <definedName name="SG_12_08">'[7]Planilha PROJETISTA'!#REF!</definedName>
    <definedName name="SG_12_08_1">[17]RESUMO!#REF!</definedName>
    <definedName name="SG_12_09">'[7]Planilha PROJETISTA'!#REF!</definedName>
    <definedName name="SG_12_09_1">[17]RESUMO!#REF!</definedName>
    <definedName name="SG_12_10">'[7]Planilha PROJETISTA'!#REF!</definedName>
    <definedName name="SG_12_10_1">[17]RESUMO!#REF!</definedName>
    <definedName name="SG_12_11">'[7]Planilha PROJETISTA'!#REF!</definedName>
    <definedName name="SG_12_11_1">[17]RESUMO!#REF!</definedName>
    <definedName name="SG_12_12">'[7]Planilha PROJETISTA'!#REF!</definedName>
    <definedName name="SG_12_12_1">[17]RESUMO!#REF!</definedName>
    <definedName name="SG_12_13">'[7]Planilha PROJETISTA'!#REF!</definedName>
    <definedName name="SG_12_13_1">[17]RESUMO!#REF!</definedName>
    <definedName name="SG_12_14">'[7]Planilha PROJETISTA'!#REF!</definedName>
    <definedName name="SG_12_14_1">[17]RESUMO!#REF!</definedName>
    <definedName name="SG_12_15">'[7]Planilha PROJETISTA'!#REF!</definedName>
    <definedName name="SG_12_15_1">[17]RESUMO!#REF!</definedName>
    <definedName name="SG_12_16">'[7]Planilha PROJETISTA'!#REF!</definedName>
    <definedName name="SG_12_16_1">[17]RESUMO!#REF!</definedName>
    <definedName name="SG_12_17">'[7]Planilha PROJETISTA'!#REF!</definedName>
    <definedName name="SG_12_17_1">[17]RESUMO!#REF!</definedName>
    <definedName name="SG_12_18">'[7]Planilha PROJETISTA'!#REF!</definedName>
    <definedName name="SG_12_18_1">[17]RESUMO!#REF!</definedName>
    <definedName name="SG_12_19">'[7]Planilha PROJETISTA'!#REF!</definedName>
    <definedName name="SG_12_19_1">[17]RESUMO!#REF!</definedName>
    <definedName name="SG_12_20">'[7]Planilha PROJETISTA'!#REF!</definedName>
    <definedName name="SG_12_20_1">[17]RESUMO!#REF!</definedName>
    <definedName name="SG_13_01_1">[17]RESUMO!#REF!</definedName>
    <definedName name="SG_13_02_1">[17]RESUMO!#REF!</definedName>
    <definedName name="SG_13_03_1">[17]RESUMO!#REF!</definedName>
    <definedName name="SG_13_04_1">[17]RESUMO!#REF!</definedName>
    <definedName name="SG_13_05_1">[17]RESUMO!#REF!</definedName>
    <definedName name="SG_13_06">'[7]Planilha PROJETISTA'!#REF!</definedName>
    <definedName name="SG_13_06_1">[17]RESUMO!#REF!</definedName>
    <definedName name="SG_13_07">'[7]Planilha PROJETISTA'!#REF!</definedName>
    <definedName name="SG_13_07_1">[17]RESUMO!#REF!</definedName>
    <definedName name="SG_13_08">'[7]Planilha PROJETISTA'!#REF!</definedName>
    <definedName name="SG_13_08_1">[17]RESUMO!#REF!</definedName>
    <definedName name="SG_13_09">'[7]Planilha PROJETISTA'!#REF!</definedName>
    <definedName name="SG_13_09_1">[17]RESUMO!#REF!</definedName>
    <definedName name="SG_13_10">'[7]Planilha PROJETISTA'!#REF!</definedName>
    <definedName name="SG_13_10_1">[17]RESUMO!#REF!</definedName>
    <definedName name="SG_13_11">'[7]Planilha PROJETISTA'!#REF!</definedName>
    <definedName name="SG_13_11_1">[17]RESUMO!#REF!</definedName>
    <definedName name="SG_13_12">'[7]Planilha PROJETISTA'!#REF!</definedName>
    <definedName name="SG_13_12_1">[17]RESUMO!#REF!</definedName>
    <definedName name="SG_13_13">'[7]Planilha PROJETISTA'!#REF!</definedName>
    <definedName name="SG_13_13_1">[17]RESUMO!#REF!</definedName>
    <definedName name="SG_13_14">'[7]Planilha PROJETISTA'!#REF!</definedName>
    <definedName name="SG_13_14_1">[17]RESUMO!#REF!</definedName>
    <definedName name="SG_13_15">'[7]Planilha PROJETISTA'!#REF!</definedName>
    <definedName name="SG_13_15_1">[17]RESUMO!#REF!</definedName>
    <definedName name="SG_13_16">'[7]Planilha PROJETISTA'!#REF!</definedName>
    <definedName name="SG_13_16_1">[17]RESUMO!#REF!</definedName>
    <definedName name="SG_13_17">'[7]Planilha PROJETISTA'!#REF!</definedName>
    <definedName name="SG_13_17_1">[17]RESUMO!#REF!</definedName>
    <definedName name="SG_13_18">'[7]Planilha PROJETISTA'!#REF!</definedName>
    <definedName name="SG_13_18_1">[17]RESUMO!#REF!</definedName>
    <definedName name="SG_13_19">'[7]Planilha PROJETISTA'!#REF!</definedName>
    <definedName name="SG_13_19_1">[17]RESUMO!#REF!</definedName>
    <definedName name="SG_13_20">'[7]Planilha PROJETISTA'!#REF!</definedName>
    <definedName name="SG_13_20_1">[17]RESUMO!#REF!</definedName>
    <definedName name="SG_14_01_1">[17]RESUMO!#REF!</definedName>
    <definedName name="SG_14_02_1">[17]RESUMO!#REF!</definedName>
    <definedName name="SG_14_03_1">[17]RESUMO!#REF!</definedName>
    <definedName name="SG_14_04_1">[17]RESUMO!#REF!</definedName>
    <definedName name="SG_14_05_1">[17]RESUMO!#REF!</definedName>
    <definedName name="SG_14_06_1">[17]RESUMO!#REF!</definedName>
    <definedName name="SG_14_07_1">[17]RESUMO!#REF!</definedName>
    <definedName name="SG_14_08">'[7]Planilha PROJETISTA'!#REF!</definedName>
    <definedName name="SG_14_08_1">[17]RESUMO!#REF!</definedName>
    <definedName name="SG_14_09">'[7]Planilha PROJETISTA'!#REF!</definedName>
    <definedName name="SG_14_09_1">[17]RESUMO!#REF!</definedName>
    <definedName name="SG_14_10">'[7]Planilha PROJETISTA'!#REF!</definedName>
    <definedName name="SG_14_10_1">[17]RESUMO!#REF!</definedName>
    <definedName name="SG_14_11">'[7]Planilha PROJETISTA'!#REF!</definedName>
    <definedName name="SG_14_11_1">[17]RESUMO!#REF!</definedName>
    <definedName name="SG_14_12">'[7]Planilha PROJETISTA'!#REF!</definedName>
    <definedName name="SG_14_12_1">[17]RESUMO!#REF!</definedName>
    <definedName name="SG_14_13">'[7]Planilha PROJETISTA'!#REF!</definedName>
    <definedName name="SG_14_13_1">[17]RESUMO!#REF!</definedName>
    <definedName name="SG_14_14">'[7]Planilha PROJETISTA'!#REF!</definedName>
    <definedName name="SG_14_14_1">[17]RESUMO!#REF!</definedName>
    <definedName name="SG_14_15">'[7]Planilha PROJETISTA'!#REF!</definedName>
    <definedName name="SG_14_15_1">[17]RESUMO!#REF!</definedName>
    <definedName name="SG_14_16">'[7]Planilha PROJETISTA'!#REF!</definedName>
    <definedName name="SG_14_16_1">[17]RESUMO!#REF!</definedName>
    <definedName name="SG_14_17">'[7]Planilha PROJETISTA'!#REF!</definedName>
    <definedName name="SG_14_17_1">[17]RESUMO!#REF!</definedName>
    <definedName name="SG_14_18">'[7]Planilha PROJETISTA'!#REF!</definedName>
    <definedName name="SG_14_18_1">[17]RESUMO!#REF!</definedName>
    <definedName name="SG_14_19">'[7]Planilha PROJETISTA'!#REF!</definedName>
    <definedName name="SG_14_19_1">[17]RESUMO!#REF!</definedName>
    <definedName name="SG_14_20">'[7]Planilha PROJETISTA'!#REF!</definedName>
    <definedName name="SG_14_20_1">[17]RESUMO!#REF!</definedName>
    <definedName name="SG_15_01_1">[17]RESUMO!#REF!</definedName>
    <definedName name="SG_15_02_1">[17]RESUMO!#REF!</definedName>
    <definedName name="SG_15_03_1">[17]RESUMO!#REF!</definedName>
    <definedName name="SG_15_04_1">[17]RESUMO!#REF!</definedName>
    <definedName name="SG_15_05_1">[17]RESUMO!#REF!</definedName>
    <definedName name="SG_15_06_1">[17]RESUMO!#REF!</definedName>
    <definedName name="SG_15_07_1">[17]RESUMO!#REF!</definedName>
    <definedName name="SG_15_08_1">[17]RESUMO!#REF!</definedName>
    <definedName name="SG_15_09_1">[17]RESUMO!#REF!</definedName>
    <definedName name="SG_15_10_1">[17]RESUMO!#REF!</definedName>
    <definedName name="SG_15_11_1">[17]RESUMO!#REF!</definedName>
    <definedName name="SG_15_12_1">[17]RESUMO!#REF!</definedName>
    <definedName name="SG_15_13_1">[17]RESUMO!#REF!</definedName>
    <definedName name="SG_15_14_1">[17]RESUMO!#REF!</definedName>
    <definedName name="SG_15_15_1">[17]RESUMO!#REF!</definedName>
    <definedName name="SG_15_16_1">[17]RESUMO!#REF!</definedName>
    <definedName name="SG_15_17_1">[17]RESUMO!#REF!</definedName>
    <definedName name="SG_15_18_1">[17]RESUMO!#REF!</definedName>
    <definedName name="SG_15_19_1">[17]RESUMO!#REF!</definedName>
    <definedName name="SG_15_20_1">[17]RESUMO!#REF!</definedName>
    <definedName name="SG_16_01_1">[17]RESUMO!#REF!</definedName>
    <definedName name="SG_16_02_1">[17]RESUMO!#REF!</definedName>
    <definedName name="SG_16_03_1">[17]RESUMO!#REF!</definedName>
    <definedName name="SG_16_04_1">[17]RESUMO!#REF!</definedName>
    <definedName name="SG_16_05_1">[17]RESUMO!#REF!</definedName>
    <definedName name="SG_16_06_1">[17]RESUMO!#REF!</definedName>
    <definedName name="SG_16_07_1">[17]RESUMO!#REF!</definedName>
    <definedName name="SG_16_08_1">[17]RESUMO!#REF!</definedName>
    <definedName name="SG_16_09_1">[17]RESUMO!#REF!</definedName>
    <definedName name="SG_16_10_1">[17]RESUMO!#REF!</definedName>
    <definedName name="SG_16_11_1">[17]RESUMO!#REF!</definedName>
    <definedName name="SG_16_12_1">[17]RESUMO!#REF!</definedName>
    <definedName name="SG_16_13_1">[17]RESUMO!#REF!</definedName>
    <definedName name="SG_16_14_1">[17]RESUMO!#REF!</definedName>
    <definedName name="SG_16_15_1">[17]RESUMO!#REF!</definedName>
    <definedName name="SG_16_16_1">[17]RESUMO!#REF!</definedName>
    <definedName name="SG_16_17_1">[17]RESUMO!#REF!</definedName>
    <definedName name="SG_16_18_1">[17]RESUMO!#REF!</definedName>
    <definedName name="SG_16_19_1">[17]RESUMO!#REF!</definedName>
    <definedName name="SG_16_20_1">[17]RESUMO!#REF!</definedName>
    <definedName name="SG_17_01_1">[17]RESUMO!#REF!</definedName>
    <definedName name="SG_17_02_1">[17]RESUMO!#REF!</definedName>
    <definedName name="SG_17_03_1">[17]RESUMO!#REF!</definedName>
    <definedName name="SG_17_04_1">[17]RESUMO!#REF!</definedName>
    <definedName name="SG_17_05_1">[17]RESUMO!#REF!</definedName>
    <definedName name="SG_17_06_1">[17]RESUMO!#REF!</definedName>
    <definedName name="SG_17_07_1">[17]RESUMO!#REF!</definedName>
    <definedName name="SG_17_08_1">[17]RESUMO!#REF!</definedName>
    <definedName name="SG_17_09_1">[17]RESUMO!#REF!</definedName>
    <definedName name="SG_17_10_1">[17]RESUMO!#REF!</definedName>
    <definedName name="SG_17_11_1">[17]RESUMO!#REF!</definedName>
    <definedName name="SG_17_12_1">[17]RESUMO!#REF!</definedName>
    <definedName name="SG_17_13_1">[17]RESUMO!#REF!</definedName>
    <definedName name="SG_17_14_1">[17]RESUMO!#REF!</definedName>
    <definedName name="SG_17_15_1">[17]RESUMO!#REF!</definedName>
    <definedName name="SG_17_16_1">[17]RESUMO!#REF!</definedName>
    <definedName name="SG_17_17_1">[17]RESUMO!#REF!</definedName>
    <definedName name="SG_17_18_1">[17]RESUMO!#REF!</definedName>
    <definedName name="SG_17_19_1">[17]RESUMO!#REF!</definedName>
    <definedName name="SG_17_20_1">[17]RESUMO!#REF!</definedName>
    <definedName name="SG_18_01_1">[17]RESUMO!#REF!</definedName>
    <definedName name="SG_18_02_1">[17]RESUMO!#REF!</definedName>
    <definedName name="SG_18_03_1">[17]RESUMO!#REF!</definedName>
    <definedName name="SG_18_04_1">[17]RESUMO!#REF!</definedName>
    <definedName name="SG_18_05_1">[17]RESUMO!#REF!</definedName>
    <definedName name="SG_18_06_1">[17]RESUMO!#REF!</definedName>
    <definedName name="SG_18_07_1">[17]RESUMO!#REF!</definedName>
    <definedName name="SG_18_08_1">[17]RESUMO!#REF!</definedName>
    <definedName name="SG_18_09_1">[17]RESUMO!#REF!</definedName>
    <definedName name="SG_18_10_1">[17]RESUMO!#REF!</definedName>
    <definedName name="SG_18_11_1">[17]RESUMO!#REF!</definedName>
    <definedName name="SG_18_12_1">[17]RESUMO!#REF!</definedName>
    <definedName name="SG_18_13_1">[17]RESUMO!#REF!</definedName>
    <definedName name="SG_18_14_1">[17]RESUMO!#REF!</definedName>
    <definedName name="SG_18_15_1">[17]RESUMO!#REF!</definedName>
    <definedName name="SG_18_16_1">[17]RESUMO!#REF!</definedName>
    <definedName name="SG_18_17_1">[17]RESUMO!#REF!</definedName>
    <definedName name="SG_18_18_1">[17]RESUMO!#REF!</definedName>
    <definedName name="SG_18_19_1">[17]RESUMO!#REF!</definedName>
    <definedName name="SG_18_20_1">[17]RESUMO!#REF!</definedName>
    <definedName name="SG_19_01_1">[17]RESUMO!#REF!</definedName>
    <definedName name="SG_19_02_1">[17]RESUMO!#REF!</definedName>
    <definedName name="SG_19_03_1">[17]RESUMO!#REF!</definedName>
    <definedName name="SG_19_04_1">[17]RESUMO!#REF!</definedName>
    <definedName name="SG_19_05_1">[17]RESUMO!#REF!</definedName>
    <definedName name="SG_19_06_1">[17]RESUMO!#REF!</definedName>
    <definedName name="SG_19_07_1">[17]RESUMO!#REF!</definedName>
    <definedName name="SG_19_08_1">[17]RESUMO!#REF!</definedName>
    <definedName name="SG_19_09_1">[17]RESUMO!#REF!</definedName>
    <definedName name="SG_19_10_1">[17]RESUMO!#REF!</definedName>
    <definedName name="SG_19_11_1">[17]RESUMO!#REF!</definedName>
    <definedName name="SG_19_12_1">[17]RESUMO!#REF!</definedName>
    <definedName name="SG_19_13_1">[17]RESUMO!#REF!</definedName>
    <definedName name="SG_19_14_1">[17]RESUMO!#REF!</definedName>
    <definedName name="SG_19_15_1">[17]RESUMO!#REF!</definedName>
    <definedName name="SG_19_16_1">[17]RESUMO!#REF!</definedName>
    <definedName name="SG_19_17_1">[17]RESUMO!#REF!</definedName>
    <definedName name="SG_19_18_1">[17]RESUMO!#REF!</definedName>
    <definedName name="SG_19_19_1">[17]RESUMO!#REF!</definedName>
    <definedName name="SG_19_20_1">[17]RESUMO!#REF!</definedName>
    <definedName name="SG_20_01_1">[17]RESUMO!#REF!</definedName>
    <definedName name="SG_20_02_1">[17]RESUMO!#REF!</definedName>
    <definedName name="SG_20_03_1">[17]RESUMO!#REF!</definedName>
    <definedName name="SG_20_04_1">[17]RESUMO!#REF!</definedName>
    <definedName name="SG_20_05_1">[17]RESUMO!#REF!</definedName>
    <definedName name="SG_20_06_1">[17]RESUMO!#REF!</definedName>
    <definedName name="SG_20_07_1">[17]RESUMO!#REF!</definedName>
    <definedName name="SG_20_08_1">[17]RESUMO!#REF!</definedName>
    <definedName name="SG_20_09_1">[17]RESUMO!#REF!</definedName>
    <definedName name="SG_20_10_1">[17]RESUMO!#REF!</definedName>
    <definedName name="SG_20_11_1">[17]RESUMO!#REF!</definedName>
    <definedName name="SG_20_12_1">[17]RESUMO!#REF!</definedName>
    <definedName name="SG_20_13_1">[17]RESUMO!#REF!</definedName>
    <definedName name="SG_20_14_1">[17]RESUMO!#REF!</definedName>
    <definedName name="SG_20_15_1">[17]RESUMO!#REF!</definedName>
    <definedName name="SG_20_16_1">[17]RESUMO!#REF!</definedName>
    <definedName name="SG_20_17_1">[17]RESUMO!#REF!</definedName>
    <definedName name="SG_20_18_1">[17]RESUMO!#REF!</definedName>
    <definedName name="SG_20_19_1">[17]RESUMO!#REF!</definedName>
    <definedName name="SG_20_20_1">[17]RESUMO!#REF!</definedName>
    <definedName name="SINAPI">#REF!</definedName>
    <definedName name="SINAPI_AC" hidden="1">#REF!</definedName>
    <definedName name="SOMATORIO">#REF!</definedName>
    <definedName name="sonho">#REF!</definedName>
    <definedName name="ss" hidden="1">{#N/A,#N/A,FALSE,"Cronograma";#N/A,#N/A,FALSE,"Cronogr. 2"}</definedName>
    <definedName name="SSS">#REF!</definedName>
    <definedName name="subtrecho">#REF!</definedName>
    <definedName name="SUMMERY">#REF!</definedName>
    <definedName name="T">#REF!</definedName>
    <definedName name="Tabela">#REF!</definedName>
    <definedName name="TabelaConsol">#REF!</definedName>
    <definedName name="TabelaDistribuiçãoDeMassas">#REF!</definedName>
    <definedName name="TabelaSicro">#REF!</definedName>
    <definedName name="TABREC">'[42]TAB REC'!$A$4:$M$24</definedName>
    <definedName name="tb">#REF!</definedName>
    <definedName name="tb01tb">#REF!</definedName>
    <definedName name="TEC">#REF!</definedName>
    <definedName name="TEC.">#REF!</definedName>
    <definedName name="Teor">[39]Teor!$A$3:$A$7</definedName>
    <definedName name="TERRAPLENAGEM">#REF!</definedName>
    <definedName name="test">#REF!</definedName>
    <definedName name="TEST1">#REF!</definedName>
    <definedName name="TEST2">#REF!</definedName>
    <definedName name="TEST3">#REF!</definedName>
    <definedName name="TESTE">#REF!</definedName>
    <definedName name="teste01">#REF!</definedName>
    <definedName name="teste1">#REF!</definedName>
    <definedName name="teste10">#REF!</definedName>
    <definedName name="teste2">#REF!</definedName>
    <definedName name="teste3">#REF!</definedName>
    <definedName name="teste4">#REF!</definedName>
    <definedName name="teste5">#REF!</definedName>
    <definedName name="teste6">#REF!</definedName>
    <definedName name="teste7">#REF!</definedName>
    <definedName name="teste8">#REF!</definedName>
    <definedName name="testetestes">#REF!</definedName>
    <definedName name="TESTHKEY">#REF!</definedName>
    <definedName name="TESTKEYS">#REF!</definedName>
    <definedName name="TESTVKEY">#REF!</definedName>
    <definedName name="_xlnm.Print_Titles" localSheetId="0">'ORÇAMENTO REFORMA'!$1:$5</definedName>
    <definedName name="_xlnm.Print_Titles">#N/A</definedName>
    <definedName name="TOT">'[2]Bm 8'!#REF!</definedName>
    <definedName name="tot_acc">#REF!</definedName>
    <definedName name="tot_acc_Reaj">#REF!</definedName>
    <definedName name="tot_ant">#REF!</definedName>
    <definedName name="tot_ant_Reaj">#REF!</definedName>
    <definedName name="tot_contrato">#REF!</definedName>
    <definedName name="tot_med">#REF!</definedName>
    <definedName name="tot_med_ant">#REF!</definedName>
    <definedName name="tot_med_Reaj">#REF!</definedName>
    <definedName name="tot_medicao">#REF!</definedName>
    <definedName name="tot_medido">#REF!</definedName>
    <definedName name="tot_orc">#REF!</definedName>
    <definedName name="tot_saldo">#REF!</definedName>
    <definedName name="tot_sld">#REF!</definedName>
    <definedName name="tot_sld_Reaj">#REF!</definedName>
    <definedName name="TOTAL">#REF!</definedName>
    <definedName name="TOTAL_GERAL_1">[17]RESUMO!#REF!</definedName>
    <definedName name="TOTAL_RESUMO">#REF!</definedName>
    <definedName name="TPM">#REF!</definedName>
    <definedName name="TR5C">#REF!</definedName>
    <definedName name="trator">#REF!</definedName>
    <definedName name="trecho">#REF!</definedName>
    <definedName name="tree">#REF!</definedName>
    <definedName name="TTTTT">'[43]TABELA DE RECURSOS'!$A$3:$H$433</definedName>
    <definedName name="tubo">#REF!</definedName>
    <definedName name="tubob">#REF!</definedName>
    <definedName name="u">#REF!</definedName>
    <definedName name="UNIT">#REF!</definedName>
    <definedName name="urb">#REF!</definedName>
    <definedName name="usina">'[5]DADOS COLETATO'!$C$42</definedName>
    <definedName name="usodeequipamentos">#REF!</definedName>
    <definedName name="uva">#REF!</definedName>
    <definedName name="vale" hidden="1">{#N/A,#N/A,TRUE,"CAPA";#N/A,#N/A,TRUE,"S7-300";#N/A,#N/A,TRUE,"S7-400";#N/A,#N/A,TRUE,"ET200";#N/A,#N/A,TRUE,"C7";#N/A,#N/A,TRUE,"SW";#N/A,#N/A,TRUE,"PG"}</definedName>
    <definedName name="validade">#REF!</definedName>
    <definedName name="Valores">#REF!</definedName>
    <definedName name="VALORES_VALORES_Listar">#REF!</definedName>
    <definedName name="Vazios">[39]Teor!$B$3:$B$7</definedName>
    <definedName name="verde">#REF!</definedName>
    <definedName name="verdepav">#REF!</definedName>
    <definedName name="verdesdkakkakak">#REF!</definedName>
    <definedName name="voltar">#REF!</definedName>
    <definedName name="Volume">#REF!</definedName>
    <definedName name="volumedebrita">'[5]DADOS COLETATO'!$I$10</definedName>
    <definedName name="volumedecorte">'[5]DADOS COLETATO'!$I$9</definedName>
    <definedName name="volumedepv">'[5]DADOS COLETATO'!$I$11</definedName>
    <definedName name="WEWRWR">[6]!WEWRWR</definedName>
    <definedName name="wrk" hidden="1">{#N/A,#N/A,TRUE,"CAPA";#N/A,#N/A,TRUE,"S7-300";#N/A,#N/A,TRUE,"S7-400";#N/A,#N/A,TRUE,"ET200";#N/A,#N/A,TRUE,"C7";#N/A,#N/A,TRUE,"SW";#N/A,#N/A,TRUE,"PG"}</definedName>
    <definedName name="wrn.Cronograma." hidden="1">{#N/A,#N/A,FALSE,"Cronograma";#N/A,#N/A,FALSE,"Cronogr. 2"}</definedName>
    <definedName name="wrn.GERAL." hidden="1">{#N/A,#N/A,FALSE,"ET-CAPA";#N/A,#N/A,FALSE,"ET-PAG1";#N/A,#N/A,FALSE,"ET-PAG2";#N/A,#N/A,FALSE,"ET-PAG3";#N/A,#N/A,FALSE,"ET-PAG4";#N/A,#N/A,FALSE,"ET-PAG5"}</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XX." hidden="1">{#N/A,#N/A,TRUE,"CAPA";#N/A,#N/A,TRUE,"S7-300";#N/A,#N/A,TRUE,"S7-400";#N/A,#N/A,TRUE,"ET200";#N/A,#N/A,TRUE,"C7";#N/A,#N/A,TRUE,"SW";#N/A,#N/A,TRUE,"PG"}</definedName>
    <definedName name="wrn1.xx" hidden="1">{#N/A,#N/A,TRUE,"CAPA";#N/A,#N/A,TRUE,"S7-300";#N/A,#N/A,TRUE,"S7-400";#N/A,#N/A,TRUE,"ET200";#N/A,#N/A,TRUE,"C7";#N/A,#N/A,TRUE,"SW";#N/A,#N/A,TRUE,"PG"}</definedName>
    <definedName name="wrn2.xx" hidden="1">{#N/A,#N/A,TRUE,"CAPA";#N/A,#N/A,TRUE,"S7-300";#N/A,#N/A,TRUE,"S7-400";#N/A,#N/A,TRUE,"ET200";#N/A,#N/A,TRUE,"C7";#N/A,#N/A,TRUE,"SW";#N/A,#N/A,TRUE,"PG"}</definedName>
    <definedName name="WRN3.XX" hidden="1">{#N/A,#N/A,TRUE,"CAPA";#N/A,#N/A,TRUE,"S7-300";#N/A,#N/A,TRUE,"S7-400";#N/A,#N/A,TRUE,"ET200";#N/A,#N/A,TRUE,"C7";#N/A,#N/A,TRUE,"SW";#N/A,#N/A,TRUE,"PG"}</definedName>
    <definedName name="wrn45.xx" hidden="1">{#N/A,#N/A,TRUE,"CAPA";#N/A,#N/A,TRUE,"S7-300";#N/A,#N/A,TRUE,"S7-400";#N/A,#N/A,TRUE,"ET200";#N/A,#N/A,TRUE,"C7";#N/A,#N/A,TRUE,"SW";#N/A,#N/A,TRUE,"PG"}</definedName>
    <definedName name="wrn6.xx" hidden="1">{#N/A,#N/A,TRUE,"CAPA";#N/A,#N/A,TRUE,"S7-300";#N/A,#N/A,TRUE,"S7-400";#N/A,#N/A,TRUE,"ET200";#N/A,#N/A,TRUE,"C7";#N/A,#N/A,TRUE,"SW";#N/A,#N/A,TRUE,"PG"}</definedName>
    <definedName name="wrnb.xx" hidden="1">{#N/A,#N/A,TRUE,"CAPA";#N/A,#N/A,TRUE,"S7-300";#N/A,#N/A,TRUE,"S7-400";#N/A,#N/A,TRUE,"ET200";#N/A,#N/A,TRUE,"C7";#N/A,#N/A,TRUE,"SW";#N/A,#N/A,TRUE,"PG"}</definedName>
    <definedName name="wrnc" hidden="1">{#N/A,#N/A,TRUE,"CAPA";#N/A,#N/A,TRUE,"S7-300";#N/A,#N/A,TRUE,"S7-400";#N/A,#N/A,TRUE,"ET200";#N/A,#N/A,TRUE,"C7";#N/A,#N/A,TRUE,"SW";#N/A,#N/A,TRUE,"PG"}</definedName>
    <definedName name="wrng.xx" hidden="1">{#N/A,#N/A,TRUE,"CAPA";#N/A,#N/A,TRUE,"S7-300";#N/A,#N/A,TRUE,"S7-400";#N/A,#N/A,TRUE,"ET200";#N/A,#N/A,TRUE,"C7";#N/A,#N/A,TRUE,"SW";#N/A,#N/A,TRUE,"PG"}</definedName>
    <definedName name="wrnt" hidden="1">{#N/A,#N/A,TRUE,"CAPA";#N/A,#N/A,TRUE,"S7-300";#N/A,#N/A,TRUE,"S7-400";#N/A,#N/A,TRUE,"ET200";#N/A,#N/A,TRUE,"C7";#N/A,#N/A,TRUE,"SW";#N/A,#N/A,TRUE,"PG"}</definedName>
    <definedName name="x">[39]Equipamentos!#REF!</definedName>
    <definedName name="xc.xx" hidden="1">{#N/A,#N/A,TRUE,"CAPA";#N/A,#N/A,TRUE,"S7-300";#N/A,#N/A,TRUE,"S7-400";#N/A,#N/A,TRUE,"ET200";#N/A,#N/A,TRUE,"C7";#N/A,#N/A,TRUE,"SW";#N/A,#N/A,TRUE,"PG"}</definedName>
    <definedName name="XX">#REF!</definedName>
    <definedName name="XXX">[6]!XXX</definedName>
    <definedName name="XXX010160100">#REF!</definedName>
    <definedName name="xxxx">#REF!</definedName>
    <definedName name="xyz01">#REF!</definedName>
    <definedName name="ZONASUL">'[33]CUSTO ZONA SUL'!$A$3:$N$21</definedName>
  </definedNames>
  <calcPr calcId="152511"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2" l="1"/>
  <c r="H385" i="2" l="1"/>
  <c r="I385" i="2" s="1"/>
  <c r="H387" i="2" l="1"/>
  <c r="I387" i="2" s="1"/>
  <c r="H384" i="2" l="1"/>
  <c r="I384" i="2" s="1"/>
  <c r="H386" i="2" l="1"/>
  <c r="I386" i="2" s="1"/>
  <c r="H91" i="2"/>
  <c r="H90" i="2"/>
  <c r="I91" i="2" l="1"/>
  <c r="I90" i="2"/>
  <c r="H116" i="2"/>
  <c r="I116" i="2" l="1"/>
  <c r="H382" i="2" l="1"/>
  <c r="I382" i="2" s="1"/>
  <c r="H383" i="2"/>
  <c r="H381" i="2"/>
  <c r="I383" i="2" l="1"/>
  <c r="H220" i="2"/>
  <c r="I220" i="2" l="1"/>
  <c r="H343" i="2"/>
  <c r="H252" i="2"/>
  <c r="H195" i="2"/>
  <c r="H138" i="2"/>
  <c r="H89" i="2"/>
  <c r="H37" i="2"/>
  <c r="H275" i="2"/>
  <c r="H326" i="2"/>
  <c r="H368" i="2"/>
  <c r="H360" i="2"/>
  <c r="H358" i="2"/>
  <c r="H352" i="2"/>
  <c r="H350" i="2"/>
  <c r="H347" i="2"/>
  <c r="H342" i="2"/>
  <c r="H341" i="2"/>
  <c r="H340" i="2"/>
  <c r="H339" i="2"/>
  <c r="H338" i="2"/>
  <c r="H337" i="2"/>
  <c r="H335" i="2"/>
  <c r="H334" i="2"/>
  <c r="H333" i="2"/>
  <c r="H371" i="2"/>
  <c r="H351" i="2"/>
  <c r="H336" i="2"/>
  <c r="D332" i="2"/>
  <c r="C332" i="2"/>
  <c r="D331" i="2"/>
  <c r="C331" i="2"/>
  <c r="H162" i="2" l="1"/>
  <c r="I162" i="2" s="1"/>
  <c r="I195" i="2"/>
  <c r="I343" i="2"/>
  <c r="I37" i="2"/>
  <c r="I252" i="2"/>
  <c r="I138" i="2"/>
  <c r="I89" i="2"/>
  <c r="I275" i="2"/>
  <c r="I368" i="2"/>
  <c r="I326" i="2"/>
  <c r="I340" i="2"/>
  <c r="I337" i="2" l="1"/>
  <c r="I371" i="2"/>
  <c r="I360" i="2"/>
  <c r="I351" i="2"/>
  <c r="I350" i="2"/>
  <c r="I342" i="2"/>
  <c r="I341" i="2"/>
  <c r="I339" i="2"/>
  <c r="I338" i="2"/>
  <c r="I333" i="2"/>
  <c r="I352" i="2" l="1"/>
  <c r="I336" i="2"/>
  <c r="I335" i="2"/>
  <c r="I334" i="2"/>
  <c r="I358" i="2"/>
  <c r="I347" i="2" l="1"/>
  <c r="I344" i="2"/>
  <c r="H85" i="2" l="1"/>
  <c r="H224" i="2"/>
  <c r="H278" i="2"/>
  <c r="H262" i="2"/>
  <c r="H267" i="2"/>
  <c r="H322" i="2"/>
  <c r="H265" i="2"/>
  <c r="H208" i="2"/>
  <c r="H268" i="2"/>
  <c r="H317" i="2"/>
  <c r="H266" i="2"/>
  <c r="H302" i="2"/>
  <c r="H194" i="2"/>
  <c r="H137" i="2"/>
  <c r="H203" i="2"/>
  <c r="H285" i="2"/>
  <c r="H286" i="2"/>
  <c r="H261" i="2"/>
  <c r="H373" i="2"/>
  <c r="I373" i="2" s="1"/>
  <c r="H284" i="2"/>
  <c r="H259" i="2"/>
  <c r="H202" i="2"/>
  <c r="H372" i="2"/>
  <c r="I372" i="2" s="1"/>
  <c r="I374" i="2" s="1"/>
  <c r="H228" i="2"/>
  <c r="H256" i="2"/>
  <c r="H199" i="2"/>
  <c r="H305" i="2"/>
  <c r="H198" i="2"/>
  <c r="H282" i="2"/>
  <c r="H301" i="2"/>
  <c r="H193" i="2"/>
  <c r="H136" i="2"/>
  <c r="H87" i="2"/>
  <c r="H189" i="2"/>
  <c r="H188" i="2"/>
  <c r="H359" i="2"/>
  <c r="I359" i="2" s="1"/>
  <c r="H187" i="2"/>
  <c r="H299" i="2"/>
  <c r="H300" i="2"/>
  <c r="H192" i="2"/>
  <c r="H135" i="2"/>
  <c r="H357" i="2"/>
  <c r="I357" i="2" s="1"/>
  <c r="H298" i="2"/>
  <c r="H241" i="2"/>
  <c r="H240" i="2"/>
  <c r="H354" i="2"/>
  <c r="I354" i="2" s="1"/>
  <c r="H239" i="2"/>
  <c r="H181" i="2"/>
  <c r="H353" i="2"/>
  <c r="I353" i="2" s="1"/>
  <c r="H191" i="2"/>
  <c r="D295" i="2"/>
  <c r="C295" i="2"/>
  <c r="D237" i="2"/>
  <c r="C237" i="2"/>
  <c r="H34" i="2"/>
  <c r="H36" i="2"/>
  <c r="H213" i="2"/>
  <c r="I194" i="2" l="1"/>
  <c r="H367" i="2"/>
  <c r="I367" i="2" s="1"/>
  <c r="I369" i="2" s="1"/>
  <c r="H346" i="2"/>
  <c r="I346" i="2" s="1"/>
  <c r="I348" i="2" s="1"/>
  <c r="I361" i="2"/>
  <c r="H88" i="2"/>
  <c r="I88" i="2" s="1"/>
  <c r="H364" i="2"/>
  <c r="I364" i="2" s="1"/>
  <c r="I355" i="2"/>
  <c r="I136" i="2"/>
  <c r="I322" i="2"/>
  <c r="I323" i="2" s="1"/>
  <c r="H274" i="2"/>
  <c r="I274" i="2" s="1"/>
  <c r="I276" i="2" s="1"/>
  <c r="H287" i="2"/>
  <c r="I287" i="2" s="1"/>
  <c r="H190" i="2"/>
  <c r="I190" i="2" s="1"/>
  <c r="H260" i="2"/>
  <c r="H186" i="2"/>
  <c r="H325" i="2"/>
  <c r="I325" i="2" s="1"/>
  <c r="I327" i="2" s="1"/>
  <c r="H319" i="2"/>
  <c r="I319" i="2" s="1"/>
  <c r="I301" i="2"/>
  <c r="I305" i="2"/>
  <c r="H306" i="2"/>
  <c r="I302" i="2"/>
  <c r="I317" i="2"/>
  <c r="I298" i="2"/>
  <c r="I284" i="2"/>
  <c r="I278" i="2"/>
  <c r="H290" i="2"/>
  <c r="I290" i="2" s="1"/>
  <c r="I291" i="2" s="1"/>
  <c r="I299" i="2"/>
  <c r="I300" i="2"/>
  <c r="H271" i="2"/>
  <c r="I271" i="2" s="1"/>
  <c r="I272" i="2" s="1"/>
  <c r="I239" i="2"/>
  <c r="I268" i="2"/>
  <c r="I261" i="2"/>
  <c r="I259" i="2"/>
  <c r="I262" i="2"/>
  <c r="H250" i="2"/>
  <c r="H242" i="2"/>
  <c r="I282" i="2"/>
  <c r="I265" i="2"/>
  <c r="I34" i="2"/>
  <c r="I193" i="2"/>
  <c r="I137" i="2"/>
  <c r="I87" i="2"/>
  <c r="I36" i="2"/>
  <c r="I192" i="2"/>
  <c r="I135" i="2"/>
  <c r="H86" i="2"/>
  <c r="I267" i="2"/>
  <c r="I208" i="2"/>
  <c r="I266" i="2"/>
  <c r="I198" i="2"/>
  <c r="I241" i="2"/>
  <c r="I213" i="2"/>
  <c r="I286" i="2"/>
  <c r="I285" i="2"/>
  <c r="I188" i="2"/>
  <c r="I189" i="2"/>
  <c r="I187" i="2"/>
  <c r="I365" i="2" l="1"/>
  <c r="I376" i="2" s="1"/>
  <c r="I306" i="2"/>
  <c r="I307" i="2" s="1"/>
  <c r="I260" i="2"/>
  <c r="I263" i="2" s="1"/>
  <c r="H255" i="2"/>
  <c r="H318" i="2"/>
  <c r="I318" i="2" s="1"/>
  <c r="H251" i="2"/>
  <c r="I251" i="2" s="1"/>
  <c r="H316" i="2"/>
  <c r="I316" i="2" s="1"/>
  <c r="H248" i="2"/>
  <c r="I248" i="2" s="1"/>
  <c r="H312" i="2"/>
  <c r="I312" i="2" s="1"/>
  <c r="H247" i="2"/>
  <c r="I247" i="2" s="1"/>
  <c r="H311" i="2"/>
  <c r="I311" i="2" s="1"/>
  <c r="H249" i="2"/>
  <c r="I249" i="2" s="1"/>
  <c r="H313" i="2"/>
  <c r="I313" i="2" s="1"/>
  <c r="I269" i="2"/>
  <c r="I250" i="2"/>
  <c r="I240" i="2"/>
  <c r="I242" i="2"/>
  <c r="I86" i="2"/>
  <c r="I255" i="2" l="1"/>
  <c r="I320" i="2"/>
  <c r="I256" i="2" l="1"/>
  <c r="I257" i="2" s="1"/>
  <c r="I228" i="2" l="1"/>
  <c r="I224" i="2"/>
  <c r="I202" i="2"/>
  <c r="I191" i="2"/>
  <c r="I181" i="2"/>
  <c r="H174" i="2"/>
  <c r="H173" i="2"/>
  <c r="I203" i="2" l="1"/>
  <c r="H158" i="2"/>
  <c r="H169" i="2"/>
  <c r="H229" i="2"/>
  <c r="I229" i="2" s="1"/>
  <c r="H155" i="2"/>
  <c r="H172" i="2"/>
  <c r="H232" i="2"/>
  <c r="I232" i="2" s="1"/>
  <c r="I199" i="2"/>
  <c r="I200" i="2" s="1"/>
  <c r="I186" i="2"/>
  <c r="H142" i="2"/>
  <c r="H141" i="2"/>
  <c r="H134" i="2"/>
  <c r="H129" i="2"/>
  <c r="H219" i="2" l="1"/>
  <c r="I219" i="2" s="1"/>
  <c r="I221" i="2" s="1"/>
  <c r="H283" i="2"/>
  <c r="I283" i="2" s="1"/>
  <c r="I288" i="2" s="1"/>
  <c r="H216" i="2"/>
  <c r="I216" i="2" s="1"/>
  <c r="I217" i="2" s="1"/>
  <c r="H279" i="2"/>
  <c r="I279" i="2" s="1"/>
  <c r="I280" i="2" s="1"/>
  <c r="H146" i="2"/>
  <c r="H205" i="2"/>
  <c r="I205" i="2" s="1"/>
  <c r="H210" i="2"/>
  <c r="I210" i="2" s="1"/>
  <c r="H147" i="2"/>
  <c r="H131" i="2"/>
  <c r="H132" i="2"/>
  <c r="H152" i="2"/>
  <c r="H211" i="2"/>
  <c r="I211" i="2" s="1"/>
  <c r="H133" i="2"/>
  <c r="H145" i="2"/>
  <c r="H204" i="2"/>
  <c r="I204" i="2" s="1"/>
  <c r="I174" i="2"/>
  <c r="I173" i="2"/>
  <c r="I172" i="2"/>
  <c r="I169" i="2"/>
  <c r="I206" i="2" l="1"/>
  <c r="H185" i="2"/>
  <c r="I185" i="2" s="1"/>
  <c r="H183" i="2"/>
  <c r="I183" i="2" s="1"/>
  <c r="H244" i="2"/>
  <c r="I244" i="2" s="1"/>
  <c r="H184" i="2"/>
  <c r="I184" i="2" s="1"/>
  <c r="H245" i="2"/>
  <c r="I245" i="2" s="1"/>
  <c r="H108" i="2"/>
  <c r="H56" i="2"/>
  <c r="H246" i="2" l="1"/>
  <c r="I246" i="2" s="1"/>
  <c r="H310" i="2"/>
  <c r="I310" i="2" s="1"/>
  <c r="I133" i="2"/>
  <c r="I108" i="2"/>
  <c r="I56" i="2"/>
  <c r="I131" i="2"/>
  <c r="I158" i="2"/>
  <c r="I159" i="2" s="1"/>
  <c r="I155" i="2"/>
  <c r="I146" i="2"/>
  <c r="I145" i="2"/>
  <c r="I134" i="2"/>
  <c r="I129" i="2"/>
  <c r="I132" i="2" l="1"/>
  <c r="I147" i="2"/>
  <c r="I152" i="2"/>
  <c r="I142" i="2" l="1"/>
  <c r="I141" i="2"/>
  <c r="I143" i="2" l="1"/>
  <c r="H171" i="2"/>
  <c r="I171" i="2" s="1"/>
  <c r="H231" i="2"/>
  <c r="I231" i="2" s="1"/>
  <c r="H223" i="2" l="1"/>
  <c r="I223" i="2" s="1"/>
  <c r="I225" i="2" s="1"/>
  <c r="H161" i="2"/>
  <c r="I161" i="2" s="1"/>
  <c r="I163" i="2" s="1"/>
  <c r="H165" i="2"/>
  <c r="I165" i="2" s="1"/>
  <c r="H154" i="2"/>
  <c r="I154" i="2" s="1"/>
  <c r="H122" i="2"/>
  <c r="H120" i="2"/>
  <c r="H119" i="2"/>
  <c r="H112" i="2"/>
  <c r="H109" i="2"/>
  <c r="H107" i="2"/>
  <c r="H106" i="2"/>
  <c r="H102" i="2"/>
  <c r="H101" i="2"/>
  <c r="H100" i="2"/>
  <c r="H99" i="2"/>
  <c r="H94" i="2"/>
  <c r="H84" i="2"/>
  <c r="H82" i="2"/>
  <c r="H81" i="2"/>
  <c r="H79" i="2"/>
  <c r="H80" i="2"/>
  <c r="H26" i="2"/>
  <c r="H43" i="2"/>
  <c r="H42" i="2"/>
  <c r="H70" i="2"/>
  <c r="H69" i="2"/>
  <c r="H66" i="2"/>
  <c r="H63" i="2"/>
  <c r="I106" i="2" l="1"/>
  <c r="H115" i="2"/>
  <c r="I115" i="2" s="1"/>
  <c r="I117" i="2" s="1"/>
  <c r="H78" i="2"/>
  <c r="I78" i="2" s="1"/>
  <c r="H77" i="2"/>
  <c r="H170" i="2"/>
  <c r="I170" i="2" s="1"/>
  <c r="I175" i="2" s="1"/>
  <c r="H130" i="2"/>
  <c r="I130" i="2" s="1"/>
  <c r="I139" i="2" s="1"/>
  <c r="H209" i="2"/>
  <c r="I209" i="2" s="1"/>
  <c r="H148" i="2"/>
  <c r="I148" i="2" s="1"/>
  <c r="H149" i="2"/>
  <c r="I149" i="2" s="1"/>
  <c r="H98" i="2"/>
  <c r="I98" i="2" s="1"/>
  <c r="H121" i="2"/>
  <c r="H105" i="2"/>
  <c r="H95" i="2"/>
  <c r="H83" i="2"/>
  <c r="I107" i="2"/>
  <c r="I100" i="2"/>
  <c r="I112" i="2"/>
  <c r="I113" i="2" s="1"/>
  <c r="I120" i="2"/>
  <c r="I119" i="2"/>
  <c r="I122" i="2"/>
  <c r="I109" i="2"/>
  <c r="I42" i="2"/>
  <c r="I85" i="2"/>
  <c r="I43" i="2"/>
  <c r="I84" i="2"/>
  <c r="I99" i="2"/>
  <c r="I81" i="2"/>
  <c r="I26" i="2"/>
  <c r="I70" i="2"/>
  <c r="I69" i="2"/>
  <c r="I79" i="2"/>
  <c r="I82" i="2"/>
  <c r="I80" i="2"/>
  <c r="I66" i="2"/>
  <c r="I67" i="2" s="1"/>
  <c r="I63" i="2"/>
  <c r="I64" i="2" s="1"/>
  <c r="I71" i="2" l="1"/>
  <c r="I150" i="2"/>
  <c r="H230" i="2"/>
  <c r="I230" i="2" s="1"/>
  <c r="H297" i="2"/>
  <c r="I297" i="2" s="1"/>
  <c r="I303" i="2" s="1"/>
  <c r="H182" i="2"/>
  <c r="I182" i="2" s="1"/>
  <c r="I196" i="2" s="1"/>
  <c r="H166" i="2"/>
  <c r="I166" i="2" s="1"/>
  <c r="I167" i="2" s="1"/>
  <c r="H227" i="2"/>
  <c r="I227" i="2" s="1"/>
  <c r="I121" i="2"/>
  <c r="I123" i="2" s="1"/>
  <c r="I105" i="2"/>
  <c r="I110" i="2" s="1"/>
  <c r="I102" i="2"/>
  <c r="I83" i="2"/>
  <c r="I101" i="2"/>
  <c r="I103" i="2" l="1"/>
  <c r="I233" i="2"/>
  <c r="H243" i="2"/>
  <c r="I243" i="2" s="1"/>
  <c r="H309" i="2"/>
  <c r="I309" i="2" s="1"/>
  <c r="H153" i="2"/>
  <c r="I153" i="2" s="1"/>
  <c r="H212" i="2"/>
  <c r="I212" i="2" s="1"/>
  <c r="I214" i="2" s="1"/>
  <c r="H60" i="2"/>
  <c r="H57" i="2"/>
  <c r="H55" i="2"/>
  <c r="H54" i="2"/>
  <c r="H50" i="2"/>
  <c r="H53" i="2"/>
  <c r="H49" i="2"/>
  <c r="H48" i="2"/>
  <c r="H47" i="2"/>
  <c r="H46" i="2"/>
  <c r="H35" i="2"/>
  <c r="H41" i="2"/>
  <c r="H40" i="2"/>
  <c r="H33" i="2"/>
  <c r="H32" i="2"/>
  <c r="I156" i="2" l="1"/>
  <c r="I177" i="2" s="1"/>
  <c r="I253" i="2"/>
  <c r="I293" i="2" s="1"/>
  <c r="I235" i="2"/>
  <c r="I314" i="2"/>
  <c r="I329" i="2" s="1"/>
  <c r="I94" i="2"/>
  <c r="I95" i="2"/>
  <c r="I50" i="2"/>
  <c r="I46" i="2"/>
  <c r="I77" i="2"/>
  <c r="I92" i="2" s="1"/>
  <c r="I54" i="2"/>
  <c r="I55" i="2"/>
  <c r="I49" i="2"/>
  <c r="I48" i="2"/>
  <c r="I57" i="2"/>
  <c r="I53" i="2"/>
  <c r="I47" i="2"/>
  <c r="I60" i="2"/>
  <c r="I61" i="2" s="1"/>
  <c r="I35" i="2"/>
  <c r="H31" i="2"/>
  <c r="H30" i="2"/>
  <c r="H29" i="2"/>
  <c r="H28" i="2"/>
  <c r="H27" i="2"/>
  <c r="H25" i="2"/>
  <c r="H24" i="2"/>
  <c r="I58" i="2" l="1"/>
  <c r="I51" i="2"/>
  <c r="I96" i="2"/>
  <c r="I125" i="2" s="1"/>
  <c r="I31" i="2"/>
  <c r="I32" i="2"/>
  <c r="I33" i="2"/>
  <c r="I27" i="2"/>
  <c r="I29" i="2"/>
  <c r="I30" i="2"/>
  <c r="I25" i="2"/>
  <c r="I24" i="2"/>
  <c r="H17" i="2"/>
  <c r="I17" i="2" s="1"/>
  <c r="H11" i="2"/>
  <c r="I11" i="2" s="1"/>
  <c r="H12" i="2"/>
  <c r="I12" i="2" s="1"/>
  <c r="H13" i="2"/>
  <c r="I13" i="2" s="1"/>
  <c r="H14" i="2"/>
  <c r="I14" i="2" s="1"/>
  <c r="H15" i="2"/>
  <c r="I15" i="2" s="1"/>
  <c r="H16" i="2"/>
  <c r="I16" i="2" s="1"/>
  <c r="H18" i="2"/>
  <c r="I18" i="2" s="1"/>
  <c r="I10" i="2"/>
  <c r="I19" i="2" l="1"/>
  <c r="I28" i="2"/>
  <c r="I38" i="2" s="1"/>
  <c r="I40" i="2" l="1"/>
  <c r="I41" i="2"/>
  <c r="I44" i="2" l="1"/>
  <c r="I73" i="2" s="1"/>
  <c r="I378" i="2" s="1"/>
  <c r="I381" i="2" l="1"/>
  <c r="I389" i="2" l="1"/>
  <c r="I391" i="2" l="1"/>
  <c r="J19" i="2" s="1"/>
  <c r="J385" i="2" l="1"/>
  <c r="J387" i="2"/>
  <c r="J257" i="2"/>
  <c r="J367" i="2"/>
  <c r="J203" i="2"/>
  <c r="J47" i="2"/>
  <c r="J48" i="2"/>
  <c r="J105" i="2"/>
  <c r="J117" i="2"/>
  <c r="J82" i="2"/>
  <c r="J98" i="2"/>
  <c r="J302" i="2"/>
  <c r="J260" i="2"/>
  <c r="J327" i="2"/>
  <c r="J167" i="2"/>
  <c r="J110" i="2"/>
  <c r="J228" i="2"/>
  <c r="J87" i="2"/>
  <c r="J256" i="2"/>
  <c r="J266" i="2"/>
  <c r="J313" i="2"/>
  <c r="J252" i="2"/>
  <c r="J77" i="2"/>
  <c r="J115" i="2"/>
  <c r="J355" i="2"/>
  <c r="J307" i="2"/>
  <c r="J184" i="2"/>
  <c r="J334" i="2"/>
  <c r="J336" i="2"/>
  <c r="J271" i="2"/>
  <c r="J196" i="2"/>
  <c r="J107" i="2"/>
  <c r="J244" i="2"/>
  <c r="J202" i="2"/>
  <c r="J287" i="2"/>
  <c r="J60" i="2"/>
  <c r="J353" i="2"/>
  <c r="J333" i="2"/>
  <c r="J297" i="2"/>
  <c r="J232" i="2"/>
  <c r="J29" i="2"/>
  <c r="J172" i="2"/>
  <c r="J18" i="2"/>
  <c r="J162" i="2"/>
  <c r="J352" i="2"/>
  <c r="J41" i="2"/>
  <c r="J354" i="2"/>
  <c r="J182" i="2"/>
  <c r="J147" i="2"/>
  <c r="J322" i="2"/>
  <c r="J132" i="2"/>
  <c r="J325" i="2"/>
  <c r="J116" i="2"/>
  <c r="J169" i="2"/>
  <c r="J24" i="2"/>
  <c r="J71" i="2"/>
  <c r="J251" i="2"/>
  <c r="J214" i="2"/>
  <c r="J149" i="2"/>
  <c r="J146" i="2"/>
  <c r="J261" i="2"/>
  <c r="J284" i="2"/>
  <c r="J372" i="2"/>
  <c r="J286" i="2"/>
  <c r="J348" i="2"/>
  <c r="J13" i="2"/>
  <c r="J217" i="2"/>
  <c r="J155" i="2"/>
  <c r="J360" i="2"/>
  <c r="J341" i="2"/>
  <c r="J129" i="2"/>
  <c r="J265" i="2"/>
  <c r="J216" i="2"/>
  <c r="J36" i="2"/>
  <c r="J224" i="2"/>
  <c r="J371" i="2"/>
  <c r="J70" i="2"/>
  <c r="J138" i="2"/>
  <c r="J11" i="2"/>
  <c r="J305" i="2"/>
  <c r="J245" i="2"/>
  <c r="J312" i="2"/>
  <c r="J96" i="2"/>
  <c r="J16" i="2"/>
  <c r="J229" i="2"/>
  <c r="J26" i="2"/>
  <c r="J152" i="2"/>
  <c r="J101" i="2"/>
  <c r="J329" i="2"/>
  <c r="J99" i="2"/>
  <c r="J303" i="2"/>
  <c r="J158" i="2"/>
  <c r="J112" i="2"/>
  <c r="J170" i="2"/>
  <c r="J175" i="2"/>
  <c r="J272" i="2"/>
  <c r="J114" i="2"/>
  <c r="J95" i="2"/>
  <c r="J32" i="2"/>
  <c r="J10" i="2"/>
  <c r="J56" i="2"/>
  <c r="J227" i="2"/>
  <c r="J198" i="2"/>
  <c r="J278" i="2"/>
  <c r="J185" i="2"/>
  <c r="J250" i="2"/>
  <c r="J383" i="2"/>
  <c r="J145" i="2"/>
  <c r="J191" i="2"/>
  <c r="J335" i="2"/>
  <c r="J154" i="2"/>
  <c r="J314" i="2"/>
  <c r="J81" i="2"/>
  <c r="J25" i="2"/>
  <c r="J136" i="2"/>
  <c r="J30" i="2"/>
  <c r="J139" i="2"/>
  <c r="J44" i="2"/>
  <c r="J268" i="2"/>
  <c r="J301" i="2"/>
  <c r="J189" i="2"/>
  <c r="J165" i="2"/>
  <c r="J190" i="2"/>
  <c r="J120" i="2"/>
  <c r="J46" i="2"/>
  <c r="J17" i="2"/>
  <c r="J351" i="2"/>
  <c r="J319" i="2"/>
  <c r="J28" i="2"/>
  <c r="J205" i="2"/>
  <c r="J316" i="2"/>
  <c r="J299" i="2"/>
  <c r="J240" i="2"/>
  <c r="J55" i="2"/>
  <c r="J213" i="2"/>
  <c r="J121" i="2"/>
  <c r="J310" i="2"/>
  <c r="J263" i="2"/>
  <c r="J187" i="2"/>
  <c r="J374" i="2"/>
  <c r="J391" i="2"/>
  <c r="J276" i="2"/>
  <c r="J67" i="2"/>
  <c r="J279" i="2"/>
  <c r="J40" i="2"/>
  <c r="J239" i="2"/>
  <c r="J320" i="2"/>
  <c r="J192" i="2"/>
  <c r="J364" i="2"/>
  <c r="J142" i="2"/>
  <c r="J212" i="2"/>
  <c r="J102" i="2"/>
  <c r="J344" i="2"/>
  <c r="J206" i="2"/>
  <c r="J247" i="2"/>
  <c r="J106" i="2"/>
  <c r="J357" i="2"/>
  <c r="J53" i="2"/>
  <c r="J291" i="2"/>
  <c r="J103" i="2"/>
  <c r="J92" i="2"/>
  <c r="J174" i="2"/>
  <c r="J15" i="2"/>
  <c r="J208" i="2"/>
  <c r="J249" i="2"/>
  <c r="J318" i="2"/>
  <c r="J262" i="2"/>
  <c r="J382" i="2"/>
  <c r="J84" i="2"/>
  <c r="J384" i="2"/>
  <c r="J143" i="2"/>
  <c r="J186" i="2"/>
  <c r="J122" i="2"/>
  <c r="J90" i="2"/>
  <c r="J288" i="2"/>
  <c r="J125" i="2"/>
  <c r="J58" i="2"/>
  <c r="J130" i="2"/>
  <c r="J85" i="2"/>
  <c r="J275" i="2"/>
  <c r="J300" i="2"/>
  <c r="J386" i="2"/>
  <c r="J253" i="2"/>
  <c r="J49" i="2"/>
  <c r="J177" i="2"/>
  <c r="J231" i="2"/>
  <c r="J86" i="2"/>
  <c r="J109" i="2"/>
  <c r="J173" i="2"/>
  <c r="J359" i="2"/>
  <c r="J37" i="2"/>
  <c r="J267" i="2"/>
  <c r="J27" i="2"/>
  <c r="J361" i="2"/>
  <c r="J225" i="2"/>
  <c r="J43" i="2"/>
  <c r="J317" i="2"/>
  <c r="J100" i="2"/>
  <c r="J50" i="2"/>
  <c r="J61" i="2"/>
  <c r="J159" i="2"/>
  <c r="J33" i="2"/>
  <c r="J83" i="2"/>
  <c r="J135" i="2"/>
  <c r="J181" i="2"/>
  <c r="J368" i="2"/>
  <c r="J188" i="2"/>
  <c r="J183" i="2"/>
  <c r="J171" i="2"/>
  <c r="J346" i="2"/>
  <c r="J343" i="2"/>
  <c r="J242" i="2"/>
  <c r="J243" i="2"/>
  <c r="J166" i="2"/>
  <c r="J148" i="2"/>
  <c r="J64" i="2"/>
  <c r="J150" i="2"/>
  <c r="J209" i="2"/>
  <c r="J57" i="2"/>
  <c r="J194" i="2"/>
  <c r="J365" i="2"/>
  <c r="J193" i="2"/>
  <c r="J246" i="2"/>
  <c r="J369" i="2"/>
  <c r="J91" i="2"/>
  <c r="J293" i="2"/>
  <c r="J285" i="2"/>
  <c r="J210" i="2"/>
  <c r="J337" i="2"/>
  <c r="J88" i="2"/>
  <c r="J378" i="2"/>
  <c r="J230" i="2"/>
  <c r="J283" i="2"/>
  <c r="J274" i="2"/>
  <c r="J311" i="2"/>
  <c r="J211" i="2"/>
  <c r="J200" i="2"/>
  <c r="J241" i="2"/>
  <c r="J73" i="2"/>
  <c r="J69" i="2"/>
  <c r="J34" i="2"/>
  <c r="J156" i="2"/>
  <c r="J35" i="2"/>
  <c r="J342" i="2"/>
  <c r="J133" i="2"/>
  <c r="J199" i="2"/>
  <c r="J153" i="2"/>
  <c r="J280" i="2"/>
  <c r="J12" i="2"/>
  <c r="J233" i="2"/>
  <c r="J350" i="2"/>
  <c r="J309" i="2"/>
  <c r="J38" i="2"/>
  <c r="J51" i="2"/>
  <c r="J255" i="2"/>
  <c r="J326" i="2"/>
  <c r="J80" i="2"/>
  <c r="J119" i="2"/>
  <c r="J358" i="2"/>
  <c r="J163" i="2"/>
  <c r="J42" i="2"/>
  <c r="J219" i="2"/>
  <c r="J340" i="2"/>
  <c r="J298" i="2"/>
  <c r="J134" i="2"/>
  <c r="J63" i="2"/>
  <c r="J79" i="2"/>
  <c r="J290" i="2"/>
  <c r="J339" i="2"/>
  <c r="J31" i="2"/>
  <c r="J306" i="2"/>
  <c r="J108" i="2"/>
  <c r="J221" i="2"/>
  <c r="J113" i="2"/>
  <c r="J235" i="2"/>
  <c r="J204" i="2"/>
  <c r="J161" i="2"/>
  <c r="J347" i="2"/>
  <c r="J269" i="2"/>
  <c r="J258" i="2"/>
  <c r="J282" i="2"/>
  <c r="J220" i="2"/>
  <c r="J123" i="2"/>
  <c r="J323" i="2"/>
  <c r="J324" i="2"/>
  <c r="J248" i="2"/>
  <c r="J223" i="2"/>
  <c r="J14" i="2"/>
  <c r="J373" i="2"/>
  <c r="J94" i="2"/>
  <c r="J78" i="2"/>
  <c r="J141" i="2"/>
  <c r="J66" i="2"/>
  <c r="J376" i="2"/>
  <c r="J259" i="2"/>
  <c r="J137" i="2"/>
  <c r="J195" i="2"/>
  <c r="J338" i="2"/>
  <c r="J131" i="2"/>
  <c r="J54" i="2"/>
  <c r="J89" i="2"/>
  <c r="J381" i="2"/>
  <c r="J389" i="2"/>
</calcChain>
</file>

<file path=xl/sharedStrings.xml><?xml version="1.0" encoding="utf-8"?>
<sst xmlns="http://schemas.openxmlformats.org/spreadsheetml/2006/main" count="1109" uniqueCount="420">
  <si>
    <t>Fonte</t>
  </si>
  <si>
    <t>Ref.</t>
  </si>
  <si>
    <t>Item</t>
  </si>
  <si>
    <t>Descrição dos Serviços</t>
  </si>
  <si>
    <t>Und</t>
  </si>
  <si>
    <t>1.0</t>
  </si>
  <si>
    <t>CANTEIRO DE OBRAS</t>
  </si>
  <si>
    <t>Cesan</t>
  </si>
  <si>
    <t>1.1</t>
  </si>
  <si>
    <t>m²</t>
  </si>
  <si>
    <t>1.2</t>
  </si>
  <si>
    <t>1.3</t>
  </si>
  <si>
    <t>1.4</t>
  </si>
  <si>
    <t>1.5</t>
  </si>
  <si>
    <t>1.6</t>
  </si>
  <si>
    <t>PADRAO DE ENTRADA PROVISORIO DE ENERGIA</t>
  </si>
  <si>
    <t>und</t>
  </si>
  <si>
    <t>1.7</t>
  </si>
  <si>
    <t>PADRAO DE ENTRADA PROVISORIO DE AGUA</t>
  </si>
  <si>
    <t>1.8</t>
  </si>
  <si>
    <t>1.9</t>
  </si>
  <si>
    <t>BANHEIRO QUIMICO</t>
  </si>
  <si>
    <t>2.0</t>
  </si>
  <si>
    <t>2.1</t>
  </si>
  <si>
    <t>2.1.1</t>
  </si>
  <si>
    <t>FUNDAÇÕES E ESTRUTURAS</t>
  </si>
  <si>
    <t>2.1.1.1</t>
  </si>
  <si>
    <t>FORMA PLANA DE MADEIRA - PILAR/VIGA/PARE</t>
  </si>
  <si>
    <t>2.1.1.2</t>
  </si>
  <si>
    <t>kg</t>
  </si>
  <si>
    <t>2.1.1.3</t>
  </si>
  <si>
    <t>CONCRETO FCK 200 KG/CM2, VIRADO NA OBRA</t>
  </si>
  <si>
    <t>2.1.1.4</t>
  </si>
  <si>
    <t>2.1.2</t>
  </si>
  <si>
    <t>2.1.2.1</t>
  </si>
  <si>
    <t>PECAS EM CHAPAS/PERFIL/BARRA EM ACO</t>
  </si>
  <si>
    <t>2.1.2.2</t>
  </si>
  <si>
    <t>2.1.3</t>
  </si>
  <si>
    <t>2.1.3.1</t>
  </si>
  <si>
    <t>2.1.3.2</t>
  </si>
  <si>
    <t>2.1.3.3</t>
  </si>
  <si>
    <t>2.1.3.4</t>
  </si>
  <si>
    <t>2.1.3.5</t>
  </si>
  <si>
    <t>2.1.4</t>
  </si>
  <si>
    <t>2.1.4.1</t>
  </si>
  <si>
    <t>2.1.4.2</t>
  </si>
  <si>
    <t>2.1.4.3</t>
  </si>
  <si>
    <t>2.1.4.4</t>
  </si>
  <si>
    <t>2.1.4.5</t>
  </si>
  <si>
    <t>Quant.</t>
  </si>
  <si>
    <t>Preços Contratuais(R$)</t>
  </si>
  <si>
    <t>Peso %</t>
  </si>
  <si>
    <t>Unitário s/BDI (R$)</t>
  </si>
  <si>
    <t>Unitário c/BDI (R$)</t>
  </si>
  <si>
    <t>Total      (R$)</t>
  </si>
  <si>
    <t>CONTAINER DEPOSITO MAT 6,0X2,4M S/ BANH</t>
  </si>
  <si>
    <t>unm</t>
  </si>
  <si>
    <t>PLACA OBRA PAD  E AGENTE FINANCEIRO</t>
  </si>
  <si>
    <t>CONTAINER SANIT/VESTIARIO DE 6,0X2,4M</t>
  </si>
  <si>
    <t>MOBILIZACAO DE CONTAINER 6,0X2,4M</t>
  </si>
  <si>
    <t>DESMOBILIZACAO DE CONTAINER 6,0X2,4M</t>
  </si>
  <si>
    <t>unid</t>
  </si>
  <si>
    <t>SANITARIO HIDRAULICO PORTATIL</t>
  </si>
  <si>
    <t>RESERVATÓRIO CUPIDO</t>
  </si>
  <si>
    <t>SERVIÇOS PRELIMINARES</t>
  </si>
  <si>
    <t>2.2.1.1</t>
  </si>
  <si>
    <t>2.2.1.2</t>
  </si>
  <si>
    <t>2.2.1.3</t>
  </si>
  <si>
    <t>2.2.1.4</t>
  </si>
  <si>
    <t>ANDAIME TIPO BALANCIM LEVE</t>
  </si>
  <si>
    <t>CORTE DESTOC ARVORE DIAM DE 10,01 A 30CM</t>
  </si>
  <si>
    <t>LIMPEZA MECANICA DE TERRENO</t>
  </si>
  <si>
    <t>m2</t>
  </si>
  <si>
    <t>LIMPEZA ARMADURAS COM ESCOVA DE ACO</t>
  </si>
  <si>
    <t>SISTEMA DE RESERVAÇÃO</t>
  </si>
  <si>
    <t>2.2.1.5</t>
  </si>
  <si>
    <t>2.2.1.6</t>
  </si>
  <si>
    <t>m</t>
  </si>
  <si>
    <t>LIMPEZA MANUAL DE CANALETA DE AGUAS PLUVIAIS</t>
  </si>
  <si>
    <t>LIMPEZA E LAVAGEM COM BOMBA DE ALTA PRESSÃO</t>
  </si>
  <si>
    <t>2.2.1.7</t>
  </si>
  <si>
    <t>DEMOLICAO MANUAL CONCRETO SIMPLES/CICLOP</t>
  </si>
  <si>
    <t>m3</t>
  </si>
  <si>
    <t>DEMOLICAO MECANICA CONCRETO ARMADO</t>
  </si>
  <si>
    <t>2.2.1.8</t>
  </si>
  <si>
    <t>2.2.1.9</t>
  </si>
  <si>
    <t>RETIRADA DE MASSA UNICA/REBOCO/EMBOCO</t>
  </si>
  <si>
    <t>MOVIMENTO DE TERRA</t>
  </si>
  <si>
    <t>RETIRADA DE GRADES OU GRADIS</t>
  </si>
  <si>
    <t>2.2.2.1</t>
  </si>
  <si>
    <t>CARGA MAN E DESC DE ENTULHO EM CAMINHAO</t>
  </si>
  <si>
    <t>TRANSPORTE DE MATERIAIS PARA ATERRO</t>
  </si>
  <si>
    <t>mk</t>
  </si>
  <si>
    <t>FORMA CURVA MADEIRA - PILAR/VIGA/PAREDE</t>
  </si>
  <si>
    <t>2.2.3.2</t>
  </si>
  <si>
    <t>PISOS E REVESTIMENTOS</t>
  </si>
  <si>
    <t>REBOCO COMUM ARGAMASSA CIMENTO/AREIA 1:3</t>
  </si>
  <si>
    <t>PINTURA PVA LATEX PAREDE/TETO 3 DEMAOS</t>
  </si>
  <si>
    <t>ARGAMASSA FLUIDA SIKAGROUT250 OU SIMILAR</t>
  </si>
  <si>
    <t>PINTURA ACRILICA PAREDE/TETO 3 DEMAOS</t>
  </si>
  <si>
    <t>2.1.1.5</t>
  </si>
  <si>
    <t>2.1.1.6</t>
  </si>
  <si>
    <t>2.1.1.7</t>
  </si>
  <si>
    <t>2.1.1.8</t>
  </si>
  <si>
    <t>2.1.1.9</t>
  </si>
  <si>
    <t>2.1.1.10</t>
  </si>
  <si>
    <t>PINTURA ESMALTE SINTETICO ACO 2 DEMAOS</t>
  </si>
  <si>
    <t>PINTURA ESMALTE SINTET TUBUL 2 DEMAOS</t>
  </si>
  <si>
    <t>2.1.5</t>
  </si>
  <si>
    <t>2.1.5.1</t>
  </si>
  <si>
    <t>ESCADA TIPO MARINHEIRO PARA RESERVATÓRIO CONFORME PROJETO PADRÃO</t>
  </si>
  <si>
    <t>Total do Item 2.1.1</t>
  </si>
  <si>
    <t>Total do Item 2.1.2</t>
  </si>
  <si>
    <t>Total do Item 2.1.3</t>
  </si>
  <si>
    <t>Total do Item 2.1.4</t>
  </si>
  <si>
    <t>Total do Item 2.1.5</t>
  </si>
  <si>
    <t>2.1.6</t>
  </si>
  <si>
    <t>2.1.6.1</t>
  </si>
  <si>
    <t>PINTURA LOGOMARCA DO RESERVATÓRIO</t>
  </si>
  <si>
    <t>2.1.7</t>
  </si>
  <si>
    <t>2.1.7.1</t>
  </si>
  <si>
    <t>IMPERMEABILIZAÇÃO</t>
  </si>
  <si>
    <t>2.2</t>
  </si>
  <si>
    <t>2.2.1</t>
  </si>
  <si>
    <t>2.2.2</t>
  </si>
  <si>
    <t>2.2.2.2</t>
  </si>
  <si>
    <t>2.2.3</t>
  </si>
  <si>
    <t>2.2.3.1</t>
  </si>
  <si>
    <t>2.2.3.3</t>
  </si>
  <si>
    <t>2.2.3.4</t>
  </si>
  <si>
    <t>2.2.3.5</t>
  </si>
  <si>
    <t>2.2.4</t>
  </si>
  <si>
    <t>2.2.4.1</t>
  </si>
  <si>
    <t>2.2.4.2</t>
  </si>
  <si>
    <t>2.2.4.3</t>
  </si>
  <si>
    <t>2.2.4.4</t>
  </si>
  <si>
    <t>2.2.4.5</t>
  </si>
  <si>
    <t>2.2.5</t>
  </si>
  <si>
    <t>2.2.5.1</t>
  </si>
  <si>
    <t>2.2.6</t>
  </si>
  <si>
    <t>2.2.6.1</t>
  </si>
  <si>
    <t>2.2.7</t>
  </si>
  <si>
    <t>RESERVATÓRIO SÃO MARCOS</t>
  </si>
  <si>
    <t>2.1.8</t>
  </si>
  <si>
    <t>2.1.8.1</t>
  </si>
  <si>
    <t>DEMOLICAO DE ALVEN LAJOTA/TIJOLO/BLOCO</t>
  </si>
  <si>
    <t>RETIRADA DE CERCA EM TELA GALVANIZADA</t>
  </si>
  <si>
    <t>PAVIMENTAÇÃO E URBANIZAÇÃO</t>
  </si>
  <si>
    <t>MURO TIPO 4: MOURAO/TELA/ARAME</t>
  </si>
  <si>
    <t>2.2.7.1</t>
  </si>
  <si>
    <t>2.2.7.2</t>
  </si>
  <si>
    <t>PORTAO TIPO 1: TUBO FERRO GALV/TELA L=4M</t>
  </si>
  <si>
    <t>PAVIMENTACAO BLOCO CONCR PAVI-S E=8CM</t>
  </si>
  <si>
    <t>2.2.7.3</t>
  </si>
  <si>
    <t>2.2.7.4</t>
  </si>
  <si>
    <t>MEIO FIO DE CONCRETO SECAO 15x12x30CM</t>
  </si>
  <si>
    <t>PINTURA LETREIRO/LOGOMARCA</t>
  </si>
  <si>
    <t>2.1.8.2</t>
  </si>
  <si>
    <t>ESCAVACAO MECAN SOLO 1ªCAT PROF ATE 3M</t>
  </si>
  <si>
    <t>ESCAVACAO MANUAL SOLO 1ªCAT PROF ATE 3M</t>
  </si>
  <si>
    <t>2.1.2.3</t>
  </si>
  <si>
    <t>2.1.2.4</t>
  </si>
  <si>
    <t>2.1.1.11</t>
  </si>
  <si>
    <t>CORTE DESTOC ARVORE DIAM MAIOR 30,0CM</t>
  </si>
  <si>
    <t>TAMPA CHAPA DE ACO XADREZ PARA PISOS, E = 1/4 " (6,30 MM) 54,53 KG/M2</t>
  </si>
  <si>
    <t>Sinapi</t>
  </si>
  <si>
    <t>2.3</t>
  </si>
  <si>
    <t>2.3.1</t>
  </si>
  <si>
    <t>2.3.1.1</t>
  </si>
  <si>
    <t>2.3.1.2</t>
  </si>
  <si>
    <t>2.3.1.3</t>
  </si>
  <si>
    <t>2.3.1.4</t>
  </si>
  <si>
    <t>2.3.1.5</t>
  </si>
  <si>
    <t>2.3.2</t>
  </si>
  <si>
    <t>2.3.2.1</t>
  </si>
  <si>
    <t>2.3.2.2</t>
  </si>
  <si>
    <t>2.3.3</t>
  </si>
  <si>
    <t>2.3.3.1</t>
  </si>
  <si>
    <t>2.3.3.2</t>
  </si>
  <si>
    <t>2.3.3.3</t>
  </si>
  <si>
    <t>2.3.3.4</t>
  </si>
  <si>
    <t>2.3.4</t>
  </si>
  <si>
    <t>2.3.4.2</t>
  </si>
  <si>
    <t>2.3.5</t>
  </si>
  <si>
    <t>2.3.5.1</t>
  </si>
  <si>
    <t>2.3.6</t>
  </si>
  <si>
    <t>2.3.6.1</t>
  </si>
  <si>
    <t>2.3.7</t>
  </si>
  <si>
    <t>2.3.7.1</t>
  </si>
  <si>
    <t>2.3.4.3</t>
  </si>
  <si>
    <t>2.4</t>
  </si>
  <si>
    <t>RESERVATÓRIO BELA VISTA</t>
  </si>
  <si>
    <t>2.4.1</t>
  </si>
  <si>
    <t>2.4.1.1</t>
  </si>
  <si>
    <t>2.4.1.2</t>
  </si>
  <si>
    <t>2.4.1.3</t>
  </si>
  <si>
    <t>2.4.1.4</t>
  </si>
  <si>
    <t>2.4.1.5</t>
  </si>
  <si>
    <t>2.4.1.6</t>
  </si>
  <si>
    <t>PINT ANTICORROSIVA ZARCAO FERRO 2 DEMAOS</t>
  </si>
  <si>
    <t>2.4.2</t>
  </si>
  <si>
    <t>2.4.2.1</t>
  </si>
  <si>
    <t>2.4.2.2</t>
  </si>
  <si>
    <t>2.4.3</t>
  </si>
  <si>
    <t>2.4.3.1</t>
  </si>
  <si>
    <t>2.4.3.2</t>
  </si>
  <si>
    <t>2.4.3.3</t>
  </si>
  <si>
    <t>2.4.3.4</t>
  </si>
  <si>
    <t>2.4.4</t>
  </si>
  <si>
    <t>2.4.4.1</t>
  </si>
  <si>
    <t>2.4.4.2</t>
  </si>
  <si>
    <t>2.4.4.3</t>
  </si>
  <si>
    <t>2.4.4.4</t>
  </si>
  <si>
    <t>2.4.4.5</t>
  </si>
  <si>
    <t>2.4.5</t>
  </si>
  <si>
    <t>2.4.5.1</t>
  </si>
  <si>
    <t>2.4.6</t>
  </si>
  <si>
    <t>2.4.6.1</t>
  </si>
  <si>
    <t>2.4.7</t>
  </si>
  <si>
    <t>2.4.7.1</t>
  </si>
  <si>
    <t>2.4.7.2</t>
  </si>
  <si>
    <t>2.4.8</t>
  </si>
  <si>
    <t xml:space="preserve">CALÇADA </t>
  </si>
  <si>
    <t>2.4.8.1</t>
  </si>
  <si>
    <t>LASTRO DE CONCRETO MAGRO</t>
  </si>
  <si>
    <t>ARMADURA CA-50</t>
  </si>
  <si>
    <t>PISO LADRILHO HIDRAULICO 20X20CM</t>
  </si>
  <si>
    <t>2.4.8.2</t>
  </si>
  <si>
    <t>2.4.8.3</t>
  </si>
  <si>
    <t>2.4.8.4</t>
  </si>
  <si>
    <t>2.4.8.5</t>
  </si>
  <si>
    <t>2.4.8.6</t>
  </si>
  <si>
    <t>RESERVATÓRIO JEQUITIBÁ</t>
  </si>
  <si>
    <t>2.5.1</t>
  </si>
  <si>
    <t>2.5.1.1</t>
  </si>
  <si>
    <t>2.5.1.2</t>
  </si>
  <si>
    <t>2.5.1.3</t>
  </si>
  <si>
    <t>2.5.1.4</t>
  </si>
  <si>
    <t>2.5.1.5</t>
  </si>
  <si>
    <t>2.5.1.6</t>
  </si>
  <si>
    <t>2.5.1.7</t>
  </si>
  <si>
    <t>2.5.1.8</t>
  </si>
  <si>
    <t>2.5.1.9</t>
  </si>
  <si>
    <t>ALVENARIA BLOCO CONCRETO E=9CM</t>
  </si>
  <si>
    <t>2.5.1.10</t>
  </si>
  <si>
    <t>CHAPISCO ACABAM ARGAM CIMENTO/AREIA 1:3</t>
  </si>
  <si>
    <t>2.5.2</t>
  </si>
  <si>
    <t>2.5.2.1</t>
  </si>
  <si>
    <t>2.5.2.2</t>
  </si>
  <si>
    <t>2.5.3</t>
  </si>
  <si>
    <t>2.5.3.1</t>
  </si>
  <si>
    <t>2.5.3.3</t>
  </si>
  <si>
    <t>2.5.3.2</t>
  </si>
  <si>
    <t>2.5.3.4</t>
  </si>
  <si>
    <t>2.5.1.11</t>
  </si>
  <si>
    <t>2.5.4</t>
  </si>
  <si>
    <t>2.5.4.1</t>
  </si>
  <si>
    <t>2.5.4.2</t>
  </si>
  <si>
    <t>2.5.4.3</t>
  </si>
  <si>
    <t>2.5.4.4</t>
  </si>
  <si>
    <t>2.5.5</t>
  </si>
  <si>
    <t>2.5.6</t>
  </si>
  <si>
    <t>2.5.7</t>
  </si>
  <si>
    <t>2.5.8</t>
  </si>
  <si>
    <t>2.5.5.1</t>
  </si>
  <si>
    <t>2.5.6.1</t>
  </si>
  <si>
    <t>2.5.7.1</t>
  </si>
  <si>
    <t>2.5.7.2</t>
  </si>
  <si>
    <t>2.5.8.1</t>
  </si>
  <si>
    <t>2.5.8.2</t>
  </si>
  <si>
    <t>2.5.8.3</t>
  </si>
  <si>
    <t>2.5.8.4</t>
  </si>
  <si>
    <t>2.5.8.5</t>
  </si>
  <si>
    <t>2.5.8.6</t>
  </si>
  <si>
    <t>CONCRETO FCK 150 KG/CM2, VIRADO NA OBRA</t>
  </si>
  <si>
    <t>2.6.1</t>
  </si>
  <si>
    <t>2.6.1.1</t>
  </si>
  <si>
    <t>2.6.1.2</t>
  </si>
  <si>
    <t>2.6.1.3</t>
  </si>
  <si>
    <t>2.6.1.4</t>
  </si>
  <si>
    <t>2.1.1.12</t>
  </si>
  <si>
    <t>LIMPEZA PAREDES E FUNDO COM ESCOVACAO</t>
  </si>
  <si>
    <t>2.2.1.10</t>
  </si>
  <si>
    <t>2.3.1.6</t>
  </si>
  <si>
    <t>2.4.1.7</t>
  </si>
  <si>
    <t>2.5.1.12</t>
  </si>
  <si>
    <t>2.5.1.13</t>
  </si>
  <si>
    <t>2.6.1.5</t>
  </si>
  <si>
    <t>2.6.1.6</t>
  </si>
  <si>
    <t>2.1.1.13</t>
  </si>
  <si>
    <t>2.3.1.7</t>
  </si>
  <si>
    <t>2.3.1.8</t>
  </si>
  <si>
    <t>2.2.1.11</t>
  </si>
  <si>
    <t>2.2.1.12</t>
  </si>
  <si>
    <t>2.3.4.1</t>
  </si>
  <si>
    <t>2.4.1.8</t>
  </si>
  <si>
    <t>2.4.1.9</t>
  </si>
  <si>
    <t>2.6.2</t>
  </si>
  <si>
    <t>2.6.2.1</t>
  </si>
  <si>
    <t>2.6.2.2</t>
  </si>
  <si>
    <t>2.6.3</t>
  </si>
  <si>
    <t>2.6.3.1</t>
  </si>
  <si>
    <t>2.6.3.2</t>
  </si>
  <si>
    <t>2.6.3.3</t>
  </si>
  <si>
    <t>2.6.3.4</t>
  </si>
  <si>
    <t>2.6.4</t>
  </si>
  <si>
    <t>2.6.4.1</t>
  </si>
  <si>
    <t>2.6.4.2</t>
  </si>
  <si>
    <t>2.6.4.3</t>
  </si>
  <si>
    <t>2.6.4.4</t>
  </si>
  <si>
    <t>2.6.5</t>
  </si>
  <si>
    <t>2.6.5.1</t>
  </si>
  <si>
    <t>2.6.6</t>
  </si>
  <si>
    <t>2.6.6.1</t>
  </si>
  <si>
    <t>TOTAL - RESERVATÓRIO CUPIDO ========================================================================================&gt;</t>
  </si>
  <si>
    <t>TOTAL - RESERVATÓRIO SÃO MARCOS ===================================================================================&gt;</t>
  </si>
  <si>
    <t>TOTAL - RESERVATÓRIO BELA VISTA ===================================================================================&gt;</t>
  </si>
  <si>
    <t>TOTAL - RESERVATÓRIO JEQUITIBÁ ===================================================================================&gt;</t>
  </si>
  <si>
    <t>TOTAL - RESERVATÓRIO RECANTO FELIZ - GUARANÁ =======================================================================&gt;</t>
  </si>
  <si>
    <t>TOTAL - RESERVATÓRIO SEDE - SAAE  =====================================================================================&gt;</t>
  </si>
  <si>
    <t>2.3.8</t>
  </si>
  <si>
    <t>2.3.8.1</t>
  </si>
  <si>
    <t>2.3.8.2</t>
  </si>
  <si>
    <t>2.3.8.3</t>
  </si>
  <si>
    <t>2.3.8.4</t>
  </si>
  <si>
    <t>2.3.8.5</t>
  </si>
  <si>
    <t>2.3.8.6</t>
  </si>
  <si>
    <t>Total do Item 1.0 - CANTEIRO DE OBRAS</t>
  </si>
  <si>
    <t>Total do Item 2.0 - SISTEMA DE RESERVAÇÃO</t>
  </si>
  <si>
    <t>TOTAL GERAL   =====================================================================================&gt;</t>
  </si>
  <si>
    <t>2.3.1.9</t>
  </si>
  <si>
    <t>2.3.3.5</t>
  </si>
  <si>
    <t>2.3.4.4</t>
  </si>
  <si>
    <t>2.3.7.2</t>
  </si>
  <si>
    <t>2.4.1.10</t>
  </si>
  <si>
    <t>2.4.1.11</t>
  </si>
  <si>
    <t>2.4.1.12</t>
  </si>
  <si>
    <t>2.4.1.13</t>
  </si>
  <si>
    <t>2.4.1.14</t>
  </si>
  <si>
    <t>2.5.9</t>
  </si>
  <si>
    <t>2.5.9.1</t>
  </si>
  <si>
    <t>2.6.3.5</t>
  </si>
  <si>
    <t>2.7.1.1</t>
  </si>
  <si>
    <t>2.7.1.2</t>
  </si>
  <si>
    <t>2.7.1.3</t>
  </si>
  <si>
    <t>2.7.1.4</t>
  </si>
  <si>
    <t>2.7.1.5</t>
  </si>
  <si>
    <t>2.7.1.6</t>
  </si>
  <si>
    <t>2.7.1.7</t>
  </si>
  <si>
    <t>2.7.1.8</t>
  </si>
  <si>
    <t>2.7.1.9</t>
  </si>
  <si>
    <t>2.7.1.10</t>
  </si>
  <si>
    <t>2.7.2</t>
  </si>
  <si>
    <t>2.7.2.1</t>
  </si>
  <si>
    <t>2.7.2.2</t>
  </si>
  <si>
    <t>2.7.3</t>
  </si>
  <si>
    <t>2.7.3.1</t>
  </si>
  <si>
    <t>2.7.3.2</t>
  </si>
  <si>
    <t>2.7.3.3</t>
  </si>
  <si>
    <t>2.7.3.4</t>
  </si>
  <si>
    <t>2.7.3.5</t>
  </si>
  <si>
    <t>2.7.4</t>
  </si>
  <si>
    <t>2.7.4.1</t>
  </si>
  <si>
    <t>2.7.4.2</t>
  </si>
  <si>
    <t>2.7.4.3</t>
  </si>
  <si>
    <t>2.7.4.4</t>
  </si>
  <si>
    <t>2.7.5</t>
  </si>
  <si>
    <t>2.7.5.1</t>
  </si>
  <si>
    <t>2.7.6</t>
  </si>
  <si>
    <t>2.7.6.1</t>
  </si>
  <si>
    <t>2.7.7</t>
  </si>
  <si>
    <t>2.7.7.1</t>
  </si>
  <si>
    <t>2.7.7.2</t>
  </si>
  <si>
    <t>2.7.7.3</t>
  </si>
  <si>
    <t>TOTAL - RESERVATÓRIO IRAJÁ  =======================================&gt;</t>
  </si>
  <si>
    <t>2.7.6.2</t>
  </si>
  <si>
    <t>IMPERMEABILIZAÇÃO DE SUPERFÍCIE COM MANTA ASFÁLTICA, UMA CAMADA, INCLUSIVE APLICAÇÃO DE PRIMER ASFÁLTICO, E=3MM. AF_06/2018</t>
  </si>
  <si>
    <t>2.6.6.2</t>
  </si>
  <si>
    <t>2.5.6.2</t>
  </si>
  <si>
    <t>PLACAS INDICATIVAS EM ACRILICO</t>
  </si>
  <si>
    <t>2.1.1.14</t>
  </si>
  <si>
    <t>2.1.1.15</t>
  </si>
  <si>
    <t>2.3.6.2</t>
  </si>
  <si>
    <t>2.4.6.2</t>
  </si>
  <si>
    <t>IMPERMEABILIZAÇÃO DE SUPERFÍCIE COM ARGAMASSA POLIMÉRICA / MEMBRANA ACRÍLICA, 3 DEMÃOS. AF_06/2018</t>
  </si>
  <si>
    <t>2.2.6.2</t>
  </si>
  <si>
    <t>COMP-01</t>
  </si>
  <si>
    <t>3.0</t>
  </si>
  <si>
    <t>SERVIÇOS GERAIS</t>
  </si>
  <si>
    <t>SINAPI</t>
  </si>
  <si>
    <t>3.1</t>
  </si>
  <si>
    <t>COMP-02</t>
  </si>
  <si>
    <t>3.2</t>
  </si>
  <si>
    <t>CORTAR E ADAPTAR AS 05 ESCADAS MARINHEIROS EXISTENTES PARA QUE INICIEM A 3,5 METROS DO SOLO, INCLUINDO FABRICAÇÃO E INSTALAÇÃO DE DISPOSITIVO DE IMPEDIMENTO DE ACESSO A PARTE SUPERIOR DOS RESERVATÓRIOS</t>
  </si>
  <si>
    <t>RETIR ESQUADRIA PORTA/JANELA C/ REAPRPV</t>
  </si>
  <si>
    <t>PORTA DE ABRIR EM ACO TIPO VENEZIANA, COM FUNDO ANTICORROSIVO / PRIMER DE PROTECAO, SEM GUARNICAO/ALIZAR/VISTA, 90 X 210 CM</t>
  </si>
  <si>
    <t>Total do Item 3.0 - SERVIÇOS GERAIS</t>
  </si>
  <si>
    <t>COMP-03</t>
  </si>
  <si>
    <t>INSTALAÇÃO DE 07 RÉGUAS MEDIDORA DE NÍVEL DOS RESERVATÓRIOS</t>
  </si>
  <si>
    <t>3.3</t>
  </si>
  <si>
    <t>RESERVATÓRIOS CUPIDO E RECANTO FELIZ (GUARANÁ )- INSTALAÇÃO DE ESCADA MARINHEIRO</t>
  </si>
  <si>
    <t>COMP-SPDA</t>
  </si>
  <si>
    <t>PROJETO E INSTALACAO PARA-RAIOS P/RESERVATORIO E FORNECIMENTO E INSTALAÇÃO DE SINALIZADOR NOTURNO SIMPLES PARA PARA-RAIOS</t>
  </si>
  <si>
    <t>COMP-04</t>
  </si>
  <si>
    <t>3.4</t>
  </si>
  <si>
    <t>3.5</t>
  </si>
  <si>
    <t>RESERVATÓRIOS CUPIDO - SUBSTITUIR TUBO DE ENTRADA E SAÍDA DO RESERVATÓRIO EM PVC DE FOFO PARA F°F° DN100</t>
  </si>
  <si>
    <t>COMP-05</t>
  </si>
  <si>
    <t>RESERVATÓRIOSÃO MARCOS - EMBUTIR FIOS EM ELETRODUTOS  NAS PAREDES, INSTALAR NOVA CAIXA TRANSPARENTE PADRÃO EDP, INSTALAR LAMPADAS E LUMINÁRIAS TIPO PLAFON</t>
  </si>
  <si>
    <t>COMP-06</t>
  </si>
  <si>
    <t>3.6</t>
  </si>
  <si>
    <t>RESERVATÓRIO BELA VISTA, GUARANÁ E CUPIDO - INSTALAR ELETRODUTO METALICO DESDE O CHÃO ATÉ O TOPO DO RESERVATÓRIO PARA FIOS DA AUTOMAÇÃO</t>
  </si>
  <si>
    <t>PLANILHA ORÇAMENTÁRIA</t>
  </si>
  <si>
    <t xml:space="preserve">DATA BASE: </t>
  </si>
  <si>
    <t>BDI SERVIÇOS:</t>
  </si>
  <si>
    <t>BDI MATERIAIS:</t>
  </si>
  <si>
    <t xml:space="preserve">ENC. SOCIAIS: </t>
  </si>
  <si>
    <t>CESAN - MAI/22 e SINAPI -JUN/22</t>
  </si>
  <si>
    <t>OBJETO: REFORMA REFORMA DO SISTEMA DE RESERVAÇÃO E TRATAMENTO DE ÁGUA</t>
  </si>
  <si>
    <t>LOCAL: DIVERSAS LOCALIDADES - ARACRUZ/ES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</si>
</sst>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quot;R$&quot;\ #,##0.00"/>
    <numFmt numFmtId="166" formatCode="_(* #,##0.00_);_(* \(#,##0.00\);_(* &quot;-&quot;??_);_(@_)"/>
    <numFmt numFmtId="167" formatCode="#,##0.00\ &quot;€&quot;;[Red]\-#,##0.00\ &quot;€&quot;"/>
  </numFmts>
  <fonts count="14"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b/>
      <sz val="10"/>
      <name val="Times New Roman"/>
      <family val="1"/>
    </font>
    <font>
      <sz val="9"/>
      <name val="Times New Roman"/>
      <family val="1"/>
    </font>
    <font>
      <sz val="10"/>
      <name val="Times New Roman"/>
      <family val="1"/>
    </font>
    <font>
      <b/>
      <sz val="9"/>
      <name val="Times New Roman"/>
      <family val="1"/>
    </font>
    <font>
      <b/>
      <sz val="14"/>
      <name val="Times New Roman"/>
      <family val="1"/>
    </font>
    <font>
      <b/>
      <sz val="12"/>
      <name val="Times New Roman"/>
      <family val="1"/>
    </font>
    <font>
      <sz val="12"/>
      <name val="Times New Roman"/>
      <family val="1"/>
    </font>
    <font>
      <sz val="10"/>
      <name val="Arial"/>
      <family val="2"/>
    </font>
    <font>
      <sz val="8"/>
      <name val="Times New Roman"/>
      <family val="1"/>
    </font>
    <font>
      <sz val="10"/>
      <name val="MS Sans Serif"/>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0" fontId="11" fillId="0" borderId="0"/>
    <xf numFmtId="167" fontId="13" fillId="0" borderId="0" applyFont="0" applyFill="0" applyBorder="0" applyAlignment="0" applyProtection="0"/>
    <xf numFmtId="0" fontId="11" fillId="0" borderId="0"/>
    <xf numFmtId="0" fontId="1" fillId="0" borderId="0"/>
    <xf numFmtId="0" fontId="1" fillId="0" borderId="0"/>
    <xf numFmtId="0" fontId="11" fillId="0" borderId="0"/>
  </cellStyleXfs>
  <cellXfs count="127">
    <xf numFmtId="0" fontId="0" fillId="0" borderId="0" xfId="0"/>
    <xf numFmtId="0" fontId="2" fillId="0" borderId="0" xfId="0" applyFont="1" applyFill="1" applyAlignment="1">
      <alignment vertical="center" wrapText="1"/>
    </xf>
    <xf numFmtId="0" fontId="3" fillId="0" borderId="0" xfId="0" applyFont="1" applyFill="1" applyAlignment="1">
      <alignment horizontal="center" vertical="center" wrapText="1"/>
    </xf>
    <xf numFmtId="0" fontId="2" fillId="0" borderId="1" xfId="0" applyFont="1" applyFill="1" applyBorder="1" applyAlignment="1">
      <alignment vertical="center" wrapText="1"/>
    </xf>
    <xf numFmtId="0" fontId="3" fillId="0" borderId="1" xfId="3" applyFont="1" applyFill="1" applyBorder="1" applyAlignment="1">
      <alignment horizontal="center" vertical="center" wrapText="1"/>
    </xf>
    <xf numFmtId="0" fontId="3" fillId="0" borderId="1" xfId="3" applyFont="1" applyFill="1" applyBorder="1" applyAlignment="1">
      <alignment vertical="center" wrapText="1"/>
    </xf>
    <xf numFmtId="4" fontId="3"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3" applyFont="1" applyFill="1" applyBorder="1" applyAlignment="1">
      <alignment horizontal="left" vertical="center" wrapText="1" indent="1"/>
    </xf>
    <xf numFmtId="4" fontId="6" fillId="0" borderId="1" xfId="3" applyNumberFormat="1" applyFont="1" applyFill="1" applyBorder="1" applyAlignment="1">
      <alignment horizontal="center" vertical="center" wrapText="1"/>
    </xf>
    <xf numFmtId="0" fontId="6" fillId="0" borderId="0" xfId="0" applyFont="1" applyFill="1" applyAlignment="1">
      <alignment vertical="center" wrapText="1"/>
    </xf>
    <xf numFmtId="0" fontId="3" fillId="0" borderId="1" xfId="3" applyFont="1" applyFill="1" applyBorder="1" applyAlignment="1">
      <alignment horizontal="right" vertical="center" wrapText="1"/>
    </xf>
    <xf numFmtId="0" fontId="2" fillId="0" borderId="1" xfId="3"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0" fontId="3" fillId="0" borderId="0" xfId="0" applyFont="1" applyFill="1" applyAlignment="1">
      <alignment vertical="center" wrapText="1"/>
    </xf>
    <xf numFmtId="43" fontId="3" fillId="2" borderId="1" xfId="1" applyFont="1" applyFill="1" applyBorder="1" applyAlignment="1">
      <alignment horizontal="center" vertical="center" wrapText="1"/>
    </xf>
    <xf numFmtId="0" fontId="4" fillId="0" borderId="1" xfId="3" applyFont="1" applyFill="1" applyBorder="1" applyAlignment="1">
      <alignment horizontal="center" vertical="center" wrapText="1"/>
    </xf>
    <xf numFmtId="0" fontId="4" fillId="0" borderId="1" xfId="3" applyFont="1" applyFill="1" applyBorder="1" applyAlignment="1">
      <alignment horizontal="left" vertical="center" wrapText="1" indent="1"/>
    </xf>
    <xf numFmtId="4" fontId="6" fillId="2" borderId="1" xfId="1" applyNumberFormat="1" applyFont="1" applyFill="1" applyBorder="1" applyAlignment="1">
      <alignment horizontal="center" vertical="center" wrapText="1"/>
    </xf>
    <xf numFmtId="0" fontId="4" fillId="0" borderId="1" xfId="3" applyFont="1" applyFill="1" applyBorder="1" applyAlignment="1">
      <alignment horizontal="left" vertical="center" wrapText="1" indent="2"/>
    </xf>
    <xf numFmtId="0" fontId="6" fillId="0" borderId="1" xfId="3" applyFont="1" applyFill="1" applyBorder="1" applyAlignment="1">
      <alignment horizontal="left" vertical="center" wrapText="1" indent="3"/>
    </xf>
    <xf numFmtId="0" fontId="6" fillId="2" borderId="1" xfId="3" applyFont="1" applyFill="1" applyBorder="1" applyAlignment="1">
      <alignment horizontal="center" vertical="center" wrapText="1"/>
    </xf>
    <xf numFmtId="0" fontId="2" fillId="0" borderId="0" xfId="0" applyFont="1" applyFill="1" applyAlignment="1">
      <alignment horizontal="left" vertical="center" wrapText="1"/>
    </xf>
    <xf numFmtId="0" fontId="2" fillId="2" borderId="0" xfId="0" applyFont="1" applyFill="1" applyAlignment="1">
      <alignment vertical="center" wrapText="1"/>
    </xf>
    <xf numFmtId="43" fontId="2" fillId="0" borderId="0" xfId="1" applyFont="1" applyFill="1" applyAlignment="1">
      <alignment horizontal="center" vertical="center" wrapText="1"/>
    </xf>
    <xf numFmtId="10"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0" fontId="2" fillId="0" borderId="16" xfId="0" applyFont="1" applyFill="1" applyBorder="1" applyAlignment="1">
      <alignment vertical="center" wrapText="1"/>
    </xf>
    <xf numFmtId="0" fontId="3" fillId="0" borderId="19" xfId="3" applyFont="1" applyFill="1" applyBorder="1" applyAlignment="1">
      <alignment horizontal="center" vertical="center" wrapText="1"/>
    </xf>
    <xf numFmtId="0" fontId="3" fillId="0" borderId="19" xfId="3" applyFont="1" applyFill="1" applyBorder="1" applyAlignment="1">
      <alignment vertical="center" wrapText="1"/>
    </xf>
    <xf numFmtId="43" fontId="3" fillId="0" borderId="20" xfId="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164" fontId="6" fillId="0" borderId="1" xfId="0" applyNumberFormat="1" applyFont="1" applyFill="1" applyBorder="1" applyAlignment="1">
      <alignment vertical="center" wrapText="1"/>
    </xf>
    <xf numFmtId="0" fontId="7" fillId="0" borderId="16" xfId="0" applyFont="1" applyFill="1" applyBorder="1" applyAlignment="1">
      <alignment vertical="center" wrapText="1"/>
    </xf>
    <xf numFmtId="164" fontId="4" fillId="0" borderId="1" xfId="0" applyNumberFormat="1" applyFont="1" applyFill="1" applyBorder="1" applyAlignment="1">
      <alignment vertical="center" wrapText="1"/>
    </xf>
    <xf numFmtId="0" fontId="5" fillId="0" borderId="16" xfId="0" applyFont="1" applyFill="1" applyBorder="1" applyAlignment="1">
      <alignment vertical="center" wrapText="1"/>
    </xf>
    <xf numFmtId="0" fontId="2" fillId="0" borderId="1" xfId="3" applyFont="1" applyFill="1" applyBorder="1" applyAlignment="1">
      <alignment vertical="center" wrapText="1"/>
    </xf>
    <xf numFmtId="4" fontId="2" fillId="0" borderId="1" xfId="3" applyNumberFormat="1" applyFont="1" applyFill="1" applyBorder="1" applyAlignment="1">
      <alignment horizontal="center" vertical="center" wrapText="1"/>
    </xf>
    <xf numFmtId="43" fontId="2" fillId="2" borderId="1" xfId="1" applyFont="1" applyFill="1" applyBorder="1" applyAlignment="1">
      <alignment horizontal="center" vertical="center" wrapText="1"/>
    </xf>
    <xf numFmtId="4" fontId="6" fillId="0" borderId="1" xfId="0" applyNumberFormat="1" applyFont="1" applyFill="1" applyBorder="1" applyAlignment="1">
      <alignment vertical="center" wrapText="1"/>
    </xf>
    <xf numFmtId="49" fontId="6" fillId="0" borderId="1" xfId="3" applyNumberFormat="1" applyFont="1" applyFill="1" applyBorder="1" applyAlignment="1">
      <alignment horizontal="center" vertical="center" wrapText="1"/>
    </xf>
    <xf numFmtId="2" fontId="6" fillId="0" borderId="1" xfId="3" applyNumberFormat="1" applyFont="1" applyFill="1" applyBorder="1" applyAlignment="1">
      <alignment horizontal="center" vertical="center" wrapText="1"/>
    </xf>
    <xf numFmtId="0" fontId="4" fillId="0" borderId="1" xfId="3" applyFont="1" applyFill="1" applyBorder="1" applyAlignment="1">
      <alignment horizontal="left" vertical="center" wrapText="1"/>
    </xf>
    <xf numFmtId="164" fontId="9" fillId="4" borderId="1" xfId="0" applyNumberFormat="1" applyFont="1" applyFill="1" applyBorder="1" applyAlignment="1">
      <alignment vertical="center" wrapText="1"/>
    </xf>
    <xf numFmtId="0" fontId="9" fillId="0" borderId="1" xfId="3" applyFont="1" applyFill="1" applyBorder="1" applyAlignment="1">
      <alignment horizontal="center" vertical="center" wrapText="1"/>
    </xf>
    <xf numFmtId="0" fontId="9" fillId="0" borderId="0" xfId="0" applyFont="1" applyFill="1" applyAlignment="1">
      <alignment vertical="center" wrapText="1"/>
    </xf>
    <xf numFmtId="0" fontId="10" fillId="0" borderId="16" xfId="0" applyFont="1" applyFill="1" applyBorder="1" applyAlignment="1">
      <alignment horizontal="center" vertical="center" wrapText="1"/>
    </xf>
    <xf numFmtId="0" fontId="10" fillId="0" borderId="1" xfId="3" applyFont="1" applyFill="1" applyBorder="1" applyAlignment="1">
      <alignment horizontal="center" vertical="center" wrapText="1"/>
    </xf>
    <xf numFmtId="0" fontId="9" fillId="0" borderId="1" xfId="3" applyFont="1" applyFill="1" applyBorder="1" applyAlignment="1">
      <alignment horizontal="left" vertical="center" wrapText="1" indent="1"/>
    </xf>
    <xf numFmtId="4" fontId="10" fillId="0" borderId="1" xfId="3" applyNumberFormat="1" applyFont="1" applyFill="1" applyBorder="1" applyAlignment="1">
      <alignment horizontal="center" vertical="center" wrapText="1"/>
    </xf>
    <xf numFmtId="4" fontId="10" fillId="2" borderId="1" xfId="1" applyNumberFormat="1" applyFont="1" applyFill="1" applyBorder="1" applyAlignment="1">
      <alignment horizontal="center" vertical="center" wrapText="1"/>
    </xf>
    <xf numFmtId="0" fontId="10" fillId="0" borderId="0" xfId="0" applyFont="1" applyFill="1" applyAlignment="1">
      <alignment vertical="center" wrapText="1"/>
    </xf>
    <xf numFmtId="164" fontId="9" fillId="0" borderId="1" xfId="0" applyNumberFormat="1" applyFont="1" applyFill="1" applyBorder="1" applyAlignment="1">
      <alignment vertical="center" wrapText="1"/>
    </xf>
    <xf numFmtId="0" fontId="2" fillId="0" borderId="19" xfId="0" applyFont="1" applyFill="1" applyBorder="1" applyAlignment="1">
      <alignment vertical="center" wrapText="1"/>
    </xf>
    <xf numFmtId="0" fontId="2" fillId="0" borderId="21" xfId="0" applyFont="1" applyFill="1" applyBorder="1" applyAlignment="1">
      <alignment vertical="center" wrapText="1"/>
    </xf>
    <xf numFmtId="0" fontId="9" fillId="0" borderId="1" xfId="3" applyFont="1" applyFill="1" applyBorder="1" applyAlignment="1">
      <alignment horizontal="left" vertical="center" wrapText="1"/>
    </xf>
    <xf numFmtId="0" fontId="3" fillId="0" borderId="4" xfId="3" applyFont="1" applyFill="1" applyBorder="1" applyAlignment="1">
      <alignment horizontal="center" vertical="center" wrapText="1"/>
    </xf>
    <xf numFmtId="0" fontId="3" fillId="0" borderId="4" xfId="3" applyFont="1" applyFill="1" applyBorder="1" applyAlignment="1">
      <alignment horizontal="right" vertical="center" wrapText="1"/>
    </xf>
    <xf numFmtId="0" fontId="2" fillId="0" borderId="4" xfId="3"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4" fontId="3" fillId="2" borderId="4"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49" fontId="6" fillId="0" borderId="1" xfId="3" applyNumberFormat="1" applyFont="1" applyFill="1" applyBorder="1" applyAlignment="1">
      <alignment horizontal="left" vertical="center" wrapText="1" indent="1"/>
    </xf>
    <xf numFmtId="0" fontId="2" fillId="0" borderId="0" xfId="0" applyFont="1" applyFill="1" applyAlignment="1">
      <alignment horizontal="center" vertical="center" wrapText="1"/>
    </xf>
    <xf numFmtId="43" fontId="3" fillId="2" borderId="20" xfId="1" applyFont="1" applyFill="1" applyBorder="1" applyAlignment="1">
      <alignment horizontal="center" vertical="center" wrapText="1"/>
    </xf>
    <xf numFmtId="4" fontId="6" fillId="2" borderId="1" xfId="0" applyNumberFormat="1" applyFont="1" applyFill="1" applyBorder="1" applyAlignment="1">
      <alignment vertical="center" wrapText="1"/>
    </xf>
    <xf numFmtId="164" fontId="6" fillId="2" borderId="1" xfId="0" applyNumberFormat="1" applyFont="1" applyFill="1" applyBorder="1" applyAlignment="1">
      <alignment vertical="center" wrapText="1"/>
    </xf>
    <xf numFmtId="0" fontId="9" fillId="2" borderId="1" xfId="3" applyFont="1" applyFill="1" applyBorder="1" applyAlignment="1">
      <alignment horizontal="left" vertical="center" wrapText="1"/>
    </xf>
    <xf numFmtId="43" fontId="2" fillId="2" borderId="0" xfId="1" applyFont="1" applyFill="1" applyAlignment="1">
      <alignment horizontal="center" vertical="center" wrapText="1"/>
    </xf>
    <xf numFmtId="0" fontId="2" fillId="0" borderId="11" xfId="0" applyFont="1" applyFill="1" applyBorder="1" applyAlignment="1">
      <alignment vertical="center" wrapText="1"/>
    </xf>
    <xf numFmtId="0" fontId="2" fillId="0" borderId="13" xfId="0" applyFont="1" applyFill="1" applyBorder="1" applyAlignment="1">
      <alignment vertical="center" wrapText="1"/>
    </xf>
    <xf numFmtId="4" fontId="0" fillId="0" borderId="0" xfId="0" applyNumberFormat="1" applyAlignment="1">
      <alignment horizontal="center" vertical="center"/>
    </xf>
    <xf numFmtId="0" fontId="2" fillId="0" borderId="0" xfId="0" applyFont="1" applyFill="1" applyBorder="1" applyAlignment="1">
      <alignment horizontal="center" vertical="center" wrapText="1"/>
    </xf>
    <xf numFmtId="43" fontId="2" fillId="2" borderId="0" xfId="1" applyFont="1" applyFill="1" applyBorder="1" applyAlignment="1">
      <alignment horizontal="center" vertical="center" wrapText="1"/>
    </xf>
    <xf numFmtId="0" fontId="2" fillId="0" borderId="12" xfId="3" applyFont="1" applyFill="1" applyBorder="1" applyAlignment="1">
      <alignment vertical="center" wrapText="1"/>
    </xf>
    <xf numFmtId="0" fontId="2" fillId="0" borderId="12" xfId="3" applyFont="1" applyFill="1" applyBorder="1" applyAlignment="1">
      <alignment horizontal="left" vertical="center" wrapText="1"/>
    </xf>
    <xf numFmtId="0" fontId="2" fillId="0" borderId="12" xfId="3" applyFont="1" applyFill="1" applyBorder="1" applyAlignment="1">
      <alignment horizontal="center" vertical="center" wrapText="1"/>
    </xf>
    <xf numFmtId="0" fontId="3" fillId="2" borderId="12" xfId="3" applyFont="1" applyFill="1" applyBorder="1" applyAlignment="1">
      <alignment horizontal="center" vertical="center" wrapText="1"/>
    </xf>
    <xf numFmtId="0" fontId="3" fillId="0" borderId="12" xfId="3" applyFont="1" applyFill="1" applyBorder="1" applyAlignment="1">
      <alignment horizontal="center" vertical="center" wrapText="1"/>
    </xf>
    <xf numFmtId="0" fontId="2" fillId="2" borderId="0" xfId="3" applyFont="1" applyFill="1" applyBorder="1" applyAlignment="1">
      <alignment wrapText="1"/>
    </xf>
    <xf numFmtId="0" fontId="12" fillId="2" borderId="0" xfId="3" applyFont="1" applyFill="1" applyBorder="1" applyAlignment="1">
      <alignment vertical="center"/>
    </xf>
    <xf numFmtId="0" fontId="2" fillId="0" borderId="24" xfId="0" applyFont="1" applyFill="1" applyBorder="1" applyAlignment="1">
      <alignment vertical="center" wrapText="1"/>
    </xf>
    <xf numFmtId="10" fontId="6" fillId="0" borderId="25" xfId="2" applyNumberFormat="1" applyFont="1" applyFill="1" applyBorder="1" applyAlignment="1">
      <alignment horizontal="center" vertical="center" wrapText="1"/>
    </xf>
    <xf numFmtId="10" fontId="4" fillId="0" borderId="25" xfId="2" applyNumberFormat="1" applyFont="1" applyFill="1" applyBorder="1" applyAlignment="1">
      <alignment horizontal="center" vertical="center" wrapText="1"/>
    </xf>
    <xf numFmtId="10" fontId="10" fillId="0" borderId="25" xfId="2" applyNumberFormat="1" applyFont="1" applyFill="1" applyBorder="1" applyAlignment="1">
      <alignment horizontal="center" vertical="center" wrapText="1"/>
    </xf>
    <xf numFmtId="10" fontId="9" fillId="4" borderId="25" xfId="2" applyNumberFormat="1" applyFont="1" applyFill="1" applyBorder="1" applyAlignment="1">
      <alignment horizontal="center" vertical="center" wrapText="1"/>
    </xf>
    <xf numFmtId="0" fontId="9" fillId="0" borderId="16" xfId="3" applyFont="1" applyFill="1" applyBorder="1" applyAlignment="1">
      <alignment horizontal="left" vertical="center" wrapText="1"/>
    </xf>
    <xf numFmtId="10" fontId="9" fillId="0" borderId="25" xfId="2" applyNumberFormat="1" applyFont="1" applyFill="1" applyBorder="1" applyAlignment="1">
      <alignment horizontal="center" vertical="center" wrapText="1"/>
    </xf>
    <xf numFmtId="0" fontId="7" fillId="0" borderId="29" xfId="0" applyFont="1" applyFill="1" applyBorder="1" applyAlignment="1">
      <alignment vertical="center" wrapText="1"/>
    </xf>
    <xf numFmtId="164" fontId="9" fillId="3" borderId="27" xfId="0" applyNumberFormat="1" applyFont="1" applyFill="1" applyBorder="1" applyAlignment="1">
      <alignment vertical="center" wrapText="1"/>
    </xf>
    <xf numFmtId="10" fontId="9" fillId="3" borderId="28" xfId="2" applyNumberFormat="1" applyFont="1" applyFill="1" applyBorder="1" applyAlignment="1">
      <alignment horizontal="center" vertical="center" wrapText="1"/>
    </xf>
    <xf numFmtId="43" fontId="3" fillId="3" borderId="15" xfId="1" applyFont="1" applyFill="1" applyBorder="1" applyAlignment="1">
      <alignment horizontal="center" vertical="center" wrapText="1"/>
    </xf>
    <xf numFmtId="0" fontId="3" fillId="3" borderId="15" xfId="4" applyFont="1" applyFill="1" applyBorder="1" applyAlignment="1">
      <alignment horizontal="center" vertical="center" wrapText="1"/>
    </xf>
    <xf numFmtId="0" fontId="3" fillId="3" borderId="15" xfId="0" applyFont="1" applyFill="1" applyBorder="1" applyAlignment="1">
      <alignment horizontal="center" vertical="center" wrapText="1"/>
    </xf>
    <xf numFmtId="0" fontId="9" fillId="0" borderId="2" xfId="3" applyFont="1" applyFill="1" applyBorder="1" applyAlignment="1">
      <alignment horizontal="left" vertical="center" wrapText="1"/>
    </xf>
    <xf numFmtId="0" fontId="9" fillId="0" borderId="4" xfId="3" applyFont="1" applyFill="1" applyBorder="1" applyAlignment="1">
      <alignment horizontal="left" vertical="center" wrapText="1"/>
    </xf>
    <xf numFmtId="0" fontId="9" fillId="0" borderId="3" xfId="3" applyFont="1" applyFill="1" applyBorder="1" applyAlignment="1">
      <alignment horizontal="left" vertical="center" wrapText="1"/>
    </xf>
    <xf numFmtId="0" fontId="8" fillId="0" borderId="5" xfId="3" applyFont="1" applyFill="1" applyBorder="1" applyAlignment="1">
      <alignment horizontal="center" vertical="center" wrapText="1"/>
    </xf>
    <xf numFmtId="0" fontId="8" fillId="0" borderId="6" xfId="3" applyFont="1" applyFill="1" applyBorder="1" applyAlignment="1">
      <alignment horizontal="center" vertical="center" wrapText="1"/>
    </xf>
    <xf numFmtId="0" fontId="8" fillId="0" borderId="7" xfId="3" applyFont="1" applyFill="1" applyBorder="1" applyAlignment="1">
      <alignment horizontal="center" vertical="center" wrapText="1"/>
    </xf>
    <xf numFmtId="0" fontId="2" fillId="2" borderId="14" xfId="3" applyFont="1" applyFill="1" applyBorder="1" applyAlignment="1">
      <alignment horizontal="left" vertical="center" wrapText="1"/>
    </xf>
    <xf numFmtId="0" fontId="2" fillId="2" borderId="0" xfId="3" applyFont="1" applyFill="1" applyBorder="1" applyAlignment="1">
      <alignment horizontal="left" vertical="center" wrapText="1"/>
    </xf>
    <xf numFmtId="0" fontId="12" fillId="2" borderId="0" xfId="3" applyFont="1" applyFill="1" applyBorder="1" applyAlignment="1">
      <alignment horizontal="left" vertical="center" wrapText="1"/>
    </xf>
    <xf numFmtId="0" fontId="12" fillId="2" borderId="24" xfId="3" applyFont="1" applyFill="1" applyBorder="1" applyAlignment="1">
      <alignment horizontal="left" vertical="center" wrapText="1"/>
    </xf>
    <xf numFmtId="0" fontId="2" fillId="2" borderId="14" xfId="3" applyFont="1" applyFill="1" applyBorder="1" applyAlignment="1">
      <alignment horizontal="left" wrapText="1"/>
    </xf>
    <xf numFmtId="0" fontId="2" fillId="2" borderId="0" xfId="3" applyFont="1" applyFill="1" applyBorder="1" applyAlignment="1">
      <alignment horizontal="left" wrapText="1"/>
    </xf>
    <xf numFmtId="10" fontId="12" fillId="2" borderId="0" xfId="2" applyNumberFormat="1" applyFont="1" applyFill="1" applyBorder="1" applyAlignment="1">
      <alignment horizontal="left" vertical="center" wrapText="1"/>
    </xf>
    <xf numFmtId="10" fontId="12" fillId="2" borderId="24" xfId="2" applyNumberFormat="1" applyFont="1" applyFill="1" applyBorder="1" applyAlignment="1">
      <alignment horizontal="left" vertical="center" wrapText="1"/>
    </xf>
    <xf numFmtId="10" fontId="12" fillId="0" borderId="0" xfId="2" applyNumberFormat="1" applyFont="1" applyFill="1" applyBorder="1" applyAlignment="1">
      <alignment horizontal="left" vertical="center" wrapText="1"/>
    </xf>
    <xf numFmtId="10" fontId="12" fillId="0" borderId="24" xfId="2" applyNumberFormat="1" applyFont="1" applyFill="1" applyBorder="1" applyAlignment="1">
      <alignment horizontal="left" vertical="center" wrapText="1"/>
    </xf>
    <xf numFmtId="0" fontId="9" fillId="4" borderId="29" xfId="3" applyFont="1" applyFill="1" applyBorder="1" applyAlignment="1">
      <alignment horizontal="left" vertical="center" wrapText="1"/>
    </xf>
    <xf numFmtId="0" fontId="9" fillId="4" borderId="4" xfId="3" applyFont="1" applyFill="1" applyBorder="1" applyAlignment="1">
      <alignment horizontal="left" vertical="center" wrapText="1"/>
    </xf>
    <xf numFmtId="0" fontId="9" fillId="4" borderId="3" xfId="3" applyFont="1" applyFill="1" applyBorder="1" applyAlignment="1">
      <alignment horizontal="left" vertical="center" wrapText="1"/>
    </xf>
    <xf numFmtId="0" fontId="2" fillId="0" borderId="0" xfId="0" applyFont="1" applyFill="1" applyAlignment="1">
      <alignment horizontal="center" vertical="center" wrapText="1"/>
    </xf>
    <xf numFmtId="43" fontId="3" fillId="3" borderId="8" xfId="1" applyFont="1" applyFill="1" applyBorder="1" applyAlignment="1">
      <alignment horizontal="center" vertical="center" wrapText="1"/>
    </xf>
    <xf numFmtId="43" fontId="3" fillId="3" borderId="9" xfId="1" applyFont="1" applyFill="1" applyBorder="1" applyAlignment="1">
      <alignment horizontal="center" vertical="center" wrapText="1"/>
    </xf>
    <xf numFmtId="43" fontId="3" fillId="3" borderId="10" xfId="1"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4" applyFont="1" applyFill="1" applyBorder="1" applyAlignment="1">
      <alignment horizontal="center" vertical="center" wrapText="1"/>
    </xf>
    <xf numFmtId="0" fontId="3" fillId="3" borderId="18" xfId="4" applyFont="1" applyFill="1" applyBorder="1" applyAlignment="1">
      <alignment horizontal="center" vertical="center" wrapText="1"/>
    </xf>
    <xf numFmtId="4" fontId="3" fillId="3" borderId="17" xfId="4" applyNumberFormat="1" applyFont="1" applyFill="1" applyBorder="1" applyAlignment="1">
      <alignment horizontal="center" vertical="center" wrapText="1"/>
    </xf>
    <xf numFmtId="4" fontId="3" fillId="3" borderId="18" xfId="4" applyNumberFormat="1" applyFont="1" applyFill="1" applyBorder="1" applyAlignment="1">
      <alignment horizontal="center" vertical="center" wrapText="1"/>
    </xf>
    <xf numFmtId="0" fontId="9" fillId="3" borderId="22" xfId="3" applyFont="1" applyFill="1" applyBorder="1" applyAlignment="1">
      <alignment horizontal="left" vertical="center" wrapText="1"/>
    </xf>
    <xf numFmtId="0" fontId="9" fillId="3" borderId="30" xfId="3" applyFont="1" applyFill="1" applyBorder="1" applyAlignment="1">
      <alignment horizontal="left" vertical="center" wrapText="1"/>
    </xf>
    <xf numFmtId="0" fontId="9" fillId="3" borderId="26" xfId="3" applyFont="1" applyFill="1" applyBorder="1" applyAlignment="1">
      <alignment horizontal="left" vertical="center" wrapText="1"/>
    </xf>
  </cellXfs>
  <cellStyles count="14">
    <cellStyle name="Moeda 2" xfId="9"/>
    <cellStyle name="Normal" xfId="0" builtinId="0"/>
    <cellStyle name="Normal 10" xfId="5"/>
    <cellStyle name="Normal 10 3" xfId="4"/>
    <cellStyle name="Normal 2" xfId="10"/>
    <cellStyle name="Normal 2 2 2 2" xfId="13"/>
    <cellStyle name="Normal 3" xfId="3"/>
    <cellStyle name="Normal 3 2" xfId="8"/>
    <cellStyle name="Normal 3 2 2" xfId="11"/>
    <cellStyle name="Normal 3 2 3" xfId="12"/>
    <cellStyle name="Porcentagem" xfId="2" builtinId="5"/>
    <cellStyle name="Porcentagem 2" xfId="6"/>
    <cellStyle name="Separador de milhares 2" xfId="7"/>
    <cellStyle name="Vírgula" xfId="1" builtinId="3"/>
  </cellStyles>
  <dxfs count="0"/>
  <tableStyles count="0" defaultTableStyle="TableStyleMedium2" defaultPivotStyle="PivotStyleLight16"/>
  <colors>
    <mruColors>
      <color rgb="FFF78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sharedStrings" Target="sharedString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173181</xdr:colOff>
      <xdr:row>0</xdr:row>
      <xdr:rowOff>86591</xdr:rowOff>
    </xdr:from>
    <xdr:to>
      <xdr:col>3</xdr:col>
      <xdr:colOff>542795</xdr:colOff>
      <xdr:row>0</xdr:row>
      <xdr:rowOff>796637</xdr:rowOff>
    </xdr:to>
    <xdr:pic>
      <xdr:nvPicPr>
        <xdr:cNvPr id="3" name="Imagem 4" descr="Cabeçalho.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181" y="86591"/>
          <a:ext cx="2222659" cy="710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Projetos\Users\HP-USER\AppData\Local\Microsoft\Windows\Temporary%20Internet%20Files\Content.Outlook\0ZARZ32J\estudo%20brita%20comerci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Projetos\Users\Daniel\Downloads\BS2G%20CONSULTORIA\ETA%20S&#195;O%20BRAS%20C-D%20-%20JNETO\CD%20LICITA&#199;&#195;O\OR&#199;A%20ETA%20SAO%20BRAS%20RV%20JNETO%203%20(SAMPAIO)%20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Projetos\Users\Daniel\Downloads\DISCO%20E\AMBIENTAL%20ENGENHARIA\COSANPA\GLEBA%20I,%20II%20e%20III\AGUA\LICITA&#199;&#195;O%20II%20-%20TOMADA%20DE%20PRE&#199;OS\OR&#199;AMENTO\OR&#199;AMENTO%20LICITA&#199;&#195;O%20GLEBA%20I,%20II%20e%20III%20-%20TOMAD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GV\1%20FERNANDA\CPU\CPUs-SUDECAP-2005-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OMPOSI&#199;&#195;O%20SUDECAP/completo20090812/CPUs-SUDECAP-Final%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Projetos\L&amp;C\Clientes\Trabalhos%20em%20andamento\F03%20-%20Fidens\SEINF-RORAIMA\Edital\Or&#231;amento%20enviado\5%20QUADRO%20DE%20QUANTIDADES%20E%20PRE&#199;O\Arquivos%20internos\Quadro%20de%20quantidades\ORCAMEN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IDOR\Projetos\Documents%20and%20Settings\Administrador\Desktop\Dayane%20mem&#243;rias\CPU%20MONTAGEM%20SEM%20LOGOMARCA_COMP600%20A%20COMP105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Bm 8"/>
      <sheetName val="Bm 8"/>
      <sheetName val="Rede 8"/>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ETA-Mat"/>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A _ E"/>
      <sheetName val="assemblies A - E"/>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L _ Q"/>
      <sheetName val="assemblies L - Q"/>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R _ Z"/>
      <sheetName val="assemblies R - Z"/>
    </sheetNames>
    <sheetDataSet>
      <sheetData sheetId="0"/>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F _ K"/>
      <sheetName val="assemblies F - K"/>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0504"/>
      <sheetName val="Memoria 06-2004"/>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s>
    <sheetDataSet>
      <sheetData sheetId="0"/>
      <sheetData sheetId="1"/>
      <sheetData sheetId="2"/>
      <sheetData sheetId="3"/>
      <sheetData sheetId="4"/>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8"/>
  <sheetViews>
    <sheetView tabSelected="1" view="pageBreakPreview" topLeftCell="A376" zoomScale="110" zoomScaleNormal="100" zoomScaleSheetLayoutView="110" workbookViewId="0">
      <selection activeCell="D243" sqref="D243"/>
    </sheetView>
  </sheetViews>
  <sheetFormatPr defaultColWidth="9.109375" defaultRowHeight="13.8" x14ac:dyDescent="0.3"/>
  <cols>
    <col min="1" max="1" width="6.44140625" style="1" bestFit="1" customWidth="1"/>
    <col min="2" max="2" width="14.33203125" style="1" bestFit="1" customWidth="1"/>
    <col min="3" max="3" width="7" style="22" bestFit="1" customWidth="1"/>
    <col min="4" max="4" width="53.6640625" style="1" customWidth="1"/>
    <col min="5" max="5" width="5.109375" style="64" customWidth="1"/>
    <col min="6" max="6" width="8.5546875" style="64" bestFit="1" customWidth="1"/>
    <col min="7" max="7" width="11.44140625" style="69" bestFit="1" customWidth="1"/>
    <col min="8" max="8" width="12.44140625" style="24" customWidth="1"/>
    <col min="9" max="9" width="16.88671875" style="64" bestFit="1" customWidth="1"/>
    <col min="10" max="10" width="10.109375" style="1" bestFit="1" customWidth="1"/>
    <col min="11" max="16384" width="9.109375" style="1"/>
  </cols>
  <sheetData>
    <row r="1" spans="1:11" ht="67.5" customHeight="1" x14ac:dyDescent="0.3">
      <c r="A1" s="98" t="s">
        <v>412</v>
      </c>
      <c r="B1" s="99"/>
      <c r="C1" s="99"/>
      <c r="D1" s="99"/>
      <c r="E1" s="99"/>
      <c r="F1" s="99"/>
      <c r="G1" s="99"/>
      <c r="H1" s="99"/>
      <c r="I1" s="99"/>
      <c r="J1" s="100"/>
    </row>
    <row r="2" spans="1:11" customFormat="1" ht="27" customHeight="1" x14ac:dyDescent="0.3">
      <c r="A2" s="105" t="s">
        <v>418</v>
      </c>
      <c r="B2" s="106"/>
      <c r="C2" s="106"/>
      <c r="D2" s="106"/>
      <c r="E2" s="106"/>
      <c r="F2" s="106"/>
      <c r="G2" s="80"/>
      <c r="H2" s="81" t="s">
        <v>413</v>
      </c>
      <c r="I2" s="103" t="s">
        <v>417</v>
      </c>
      <c r="J2" s="104"/>
      <c r="K2" s="72"/>
    </row>
    <row r="3" spans="1:11" customFormat="1" ht="18" customHeight="1" x14ac:dyDescent="0.3">
      <c r="A3" s="101" t="s">
        <v>419</v>
      </c>
      <c r="B3" s="102"/>
      <c r="C3" s="102"/>
      <c r="D3" s="102"/>
      <c r="E3" s="73"/>
      <c r="F3" s="73"/>
      <c r="G3" s="74"/>
      <c r="H3" s="81" t="s">
        <v>414</v>
      </c>
      <c r="I3" s="107">
        <v>0.3196</v>
      </c>
      <c r="J3" s="108"/>
      <c r="K3" s="72"/>
    </row>
    <row r="4" spans="1:11" customFormat="1" ht="18" customHeight="1" x14ac:dyDescent="0.3">
      <c r="A4" s="101"/>
      <c r="B4" s="102"/>
      <c r="C4" s="102"/>
      <c r="D4" s="102"/>
      <c r="E4" s="73"/>
      <c r="F4" s="73"/>
      <c r="G4" s="74"/>
      <c r="H4" s="81" t="s">
        <v>415</v>
      </c>
      <c r="I4" s="109">
        <v>0.15570000000000001</v>
      </c>
      <c r="J4" s="110"/>
      <c r="K4" s="72"/>
    </row>
    <row r="5" spans="1:11" customFormat="1" ht="18" customHeight="1" x14ac:dyDescent="0.3">
      <c r="A5" s="101"/>
      <c r="B5" s="102"/>
      <c r="C5" s="102"/>
      <c r="D5" s="102"/>
      <c r="E5" s="73"/>
      <c r="F5" s="73"/>
      <c r="G5" s="74"/>
      <c r="H5" s="81" t="s">
        <v>416</v>
      </c>
      <c r="I5" s="107">
        <v>1.5727</v>
      </c>
      <c r="J5" s="108"/>
      <c r="K5" s="72"/>
    </row>
    <row r="6" spans="1:11" ht="5.0999999999999996" customHeight="1" thickBot="1" x14ac:dyDescent="0.35">
      <c r="A6" s="70"/>
      <c r="B6" s="75"/>
      <c r="C6" s="76"/>
      <c r="D6" s="75"/>
      <c r="E6" s="77"/>
      <c r="F6" s="77"/>
      <c r="G6" s="78"/>
      <c r="H6" s="79"/>
      <c r="I6" s="77"/>
      <c r="J6" s="71"/>
    </row>
    <row r="7" spans="1:11" s="2" customFormat="1" ht="28.2" customHeight="1" thickBot="1" x14ac:dyDescent="0.35">
      <c r="A7" s="118" t="s">
        <v>0</v>
      </c>
      <c r="B7" s="120" t="s">
        <v>1</v>
      </c>
      <c r="C7" s="120" t="s">
        <v>2</v>
      </c>
      <c r="D7" s="120" t="s">
        <v>3</v>
      </c>
      <c r="E7" s="120" t="s">
        <v>4</v>
      </c>
      <c r="F7" s="122" t="s">
        <v>49</v>
      </c>
      <c r="G7" s="115" t="s">
        <v>50</v>
      </c>
      <c r="H7" s="116"/>
      <c r="I7" s="116"/>
      <c r="J7" s="117"/>
    </row>
    <row r="8" spans="1:11" s="2" customFormat="1" ht="39" customHeight="1" thickBot="1" x14ac:dyDescent="0.35">
      <c r="A8" s="119"/>
      <c r="B8" s="121"/>
      <c r="C8" s="121"/>
      <c r="D8" s="121"/>
      <c r="E8" s="121"/>
      <c r="F8" s="123"/>
      <c r="G8" s="92" t="s">
        <v>52</v>
      </c>
      <c r="H8" s="92" t="s">
        <v>53</v>
      </c>
      <c r="I8" s="93" t="s">
        <v>54</v>
      </c>
      <c r="J8" s="94" t="s">
        <v>51</v>
      </c>
    </row>
    <row r="9" spans="1:11" ht="18" customHeight="1" x14ac:dyDescent="0.3">
      <c r="A9" s="55"/>
      <c r="B9" s="54"/>
      <c r="C9" s="28" t="s">
        <v>5</v>
      </c>
      <c r="D9" s="29" t="s">
        <v>6</v>
      </c>
      <c r="E9" s="28"/>
      <c r="F9" s="28"/>
      <c r="G9" s="65"/>
      <c r="H9" s="30"/>
      <c r="I9" s="31"/>
      <c r="J9" s="82"/>
    </row>
    <row r="10" spans="1:11" s="10" customFormat="1" ht="15" customHeight="1" x14ac:dyDescent="0.3">
      <c r="A10" s="32" t="s">
        <v>7</v>
      </c>
      <c r="B10" s="7">
        <v>7010100110</v>
      </c>
      <c r="C10" s="7" t="s">
        <v>8</v>
      </c>
      <c r="D10" s="8" t="s">
        <v>57</v>
      </c>
      <c r="E10" s="7" t="s">
        <v>9</v>
      </c>
      <c r="F10" s="9">
        <v>16</v>
      </c>
      <c r="G10" s="66"/>
      <c r="H10" s="40">
        <f t="shared" ref="H10:H18" si="0">ROUND(G10*(1+$I$3),2)</f>
        <v>0</v>
      </c>
      <c r="I10" s="40">
        <f>ROUND(F10*H10,2)</f>
        <v>0</v>
      </c>
      <c r="J10" s="83" t="e">
        <f t="shared" ref="J10:J19" si="1">I10/$I$391</f>
        <v>#DIV/0!</v>
      </c>
    </row>
    <row r="11" spans="1:11" s="10" customFormat="1" ht="15" customHeight="1" x14ac:dyDescent="0.3">
      <c r="A11" s="32" t="s">
        <v>7</v>
      </c>
      <c r="B11" s="7">
        <v>7010100170</v>
      </c>
      <c r="C11" s="7" t="s">
        <v>10</v>
      </c>
      <c r="D11" s="8" t="s">
        <v>55</v>
      </c>
      <c r="E11" s="7" t="s">
        <v>56</v>
      </c>
      <c r="F11" s="9">
        <v>6</v>
      </c>
      <c r="G11" s="66"/>
      <c r="H11" s="40">
        <f t="shared" si="0"/>
        <v>0</v>
      </c>
      <c r="I11" s="40">
        <f t="shared" ref="I11:I18" si="2">ROUND(F11*H11,2)</f>
        <v>0</v>
      </c>
      <c r="J11" s="83" t="e">
        <f t="shared" si="1"/>
        <v>#DIV/0!</v>
      </c>
    </row>
    <row r="12" spans="1:11" s="10" customFormat="1" ht="15" customHeight="1" x14ac:dyDescent="0.3">
      <c r="A12" s="32" t="s">
        <v>7</v>
      </c>
      <c r="B12" s="7">
        <v>7010100180</v>
      </c>
      <c r="C12" s="7" t="s">
        <v>11</v>
      </c>
      <c r="D12" s="8" t="s">
        <v>58</v>
      </c>
      <c r="E12" s="7" t="s">
        <v>56</v>
      </c>
      <c r="F12" s="9">
        <v>6</v>
      </c>
      <c r="G12" s="66"/>
      <c r="H12" s="40">
        <f t="shared" si="0"/>
        <v>0</v>
      </c>
      <c r="I12" s="40">
        <f t="shared" si="2"/>
        <v>0</v>
      </c>
      <c r="J12" s="83" t="e">
        <f t="shared" si="1"/>
        <v>#DIV/0!</v>
      </c>
    </row>
    <row r="13" spans="1:11" s="10" customFormat="1" ht="15" customHeight="1" x14ac:dyDescent="0.3">
      <c r="A13" s="32" t="s">
        <v>7</v>
      </c>
      <c r="B13" s="7">
        <v>7010100190</v>
      </c>
      <c r="C13" s="7" t="s">
        <v>12</v>
      </c>
      <c r="D13" s="8" t="s">
        <v>59</v>
      </c>
      <c r="E13" s="41" t="s">
        <v>61</v>
      </c>
      <c r="F13" s="9">
        <v>2</v>
      </c>
      <c r="G13" s="66"/>
      <c r="H13" s="40">
        <f t="shared" si="0"/>
        <v>0</v>
      </c>
      <c r="I13" s="40">
        <f t="shared" si="2"/>
        <v>0</v>
      </c>
      <c r="J13" s="83" t="e">
        <f t="shared" si="1"/>
        <v>#DIV/0!</v>
      </c>
    </row>
    <row r="14" spans="1:11" s="10" customFormat="1" ht="15" customHeight="1" x14ac:dyDescent="0.3">
      <c r="A14" s="32" t="s">
        <v>7</v>
      </c>
      <c r="B14" s="7">
        <v>7010100200</v>
      </c>
      <c r="C14" s="7" t="s">
        <v>13</v>
      </c>
      <c r="D14" s="8" t="s">
        <v>60</v>
      </c>
      <c r="E14" s="41" t="s">
        <v>61</v>
      </c>
      <c r="F14" s="9">
        <v>2</v>
      </c>
      <c r="G14" s="66"/>
      <c r="H14" s="40">
        <f t="shared" si="0"/>
        <v>0</v>
      </c>
      <c r="I14" s="40">
        <f t="shared" si="2"/>
        <v>0</v>
      </c>
      <c r="J14" s="83" t="e">
        <f t="shared" si="1"/>
        <v>#DIV/0!</v>
      </c>
    </row>
    <row r="15" spans="1:11" s="10" customFormat="1" ht="15" customHeight="1" x14ac:dyDescent="0.3">
      <c r="A15" s="32" t="s">
        <v>7</v>
      </c>
      <c r="B15" s="7">
        <v>7010100070</v>
      </c>
      <c r="C15" s="7" t="s">
        <v>14</v>
      </c>
      <c r="D15" s="8" t="s">
        <v>15</v>
      </c>
      <c r="E15" s="7" t="s">
        <v>16</v>
      </c>
      <c r="F15" s="9">
        <v>1</v>
      </c>
      <c r="G15" s="66"/>
      <c r="H15" s="40">
        <f t="shared" si="0"/>
        <v>0</v>
      </c>
      <c r="I15" s="40">
        <f t="shared" si="2"/>
        <v>0</v>
      </c>
      <c r="J15" s="83" t="e">
        <f t="shared" si="1"/>
        <v>#DIV/0!</v>
      </c>
    </row>
    <row r="16" spans="1:11" s="10" customFormat="1" ht="15" customHeight="1" x14ac:dyDescent="0.3">
      <c r="A16" s="32" t="s">
        <v>7</v>
      </c>
      <c r="B16" s="7">
        <v>7010100081</v>
      </c>
      <c r="C16" s="7" t="s">
        <v>17</v>
      </c>
      <c r="D16" s="8" t="s">
        <v>18</v>
      </c>
      <c r="E16" s="7" t="s">
        <v>16</v>
      </c>
      <c r="F16" s="9">
        <v>1</v>
      </c>
      <c r="G16" s="66"/>
      <c r="H16" s="40">
        <f t="shared" si="0"/>
        <v>0</v>
      </c>
      <c r="I16" s="40">
        <f t="shared" si="2"/>
        <v>0</v>
      </c>
      <c r="J16" s="83" t="e">
        <f t="shared" si="1"/>
        <v>#DIV/0!</v>
      </c>
    </row>
    <row r="17" spans="1:10" s="10" customFormat="1" ht="15" customHeight="1" x14ac:dyDescent="0.3">
      <c r="A17" s="32" t="s">
        <v>7</v>
      </c>
      <c r="B17" s="7">
        <v>7010100210</v>
      </c>
      <c r="C17" s="7" t="s">
        <v>19</v>
      </c>
      <c r="D17" s="8" t="s">
        <v>21</v>
      </c>
      <c r="E17" s="7" t="s">
        <v>56</v>
      </c>
      <c r="F17" s="9">
        <v>6</v>
      </c>
      <c r="G17" s="66"/>
      <c r="H17" s="40">
        <f t="shared" si="0"/>
        <v>0</v>
      </c>
      <c r="I17" s="40">
        <f t="shared" ref="I17" si="3">ROUND(F17*H17,2)</f>
        <v>0</v>
      </c>
      <c r="J17" s="83" t="e">
        <f t="shared" si="1"/>
        <v>#DIV/0!</v>
      </c>
    </row>
    <row r="18" spans="1:10" s="10" customFormat="1" ht="15" customHeight="1" x14ac:dyDescent="0.3">
      <c r="A18" s="32" t="s">
        <v>7</v>
      </c>
      <c r="B18" s="7">
        <v>7010100220</v>
      </c>
      <c r="C18" s="7" t="s">
        <v>20</v>
      </c>
      <c r="D18" s="8" t="s">
        <v>62</v>
      </c>
      <c r="E18" s="7" t="s">
        <v>56</v>
      </c>
      <c r="F18" s="9">
        <v>6</v>
      </c>
      <c r="G18" s="66"/>
      <c r="H18" s="40">
        <f t="shared" si="0"/>
        <v>0</v>
      </c>
      <c r="I18" s="40">
        <f t="shared" si="2"/>
        <v>0</v>
      </c>
      <c r="J18" s="83" t="e">
        <f t="shared" si="1"/>
        <v>#DIV/0!</v>
      </c>
    </row>
    <row r="19" spans="1:10" s="14" customFormat="1" ht="21" customHeight="1" x14ac:dyDescent="0.3">
      <c r="A19" s="34"/>
      <c r="B19" s="4"/>
      <c r="C19" s="4"/>
      <c r="D19" s="11" t="s">
        <v>327</v>
      </c>
      <c r="E19" s="12"/>
      <c r="F19" s="6"/>
      <c r="G19" s="13"/>
      <c r="H19" s="13"/>
      <c r="I19" s="35">
        <f>SUM(I10:I18)</f>
        <v>0</v>
      </c>
      <c r="J19" s="84" t="e">
        <f t="shared" si="1"/>
        <v>#DIV/0!</v>
      </c>
    </row>
    <row r="20" spans="1:10" ht="12" customHeight="1" x14ac:dyDescent="0.3">
      <c r="A20" s="36"/>
      <c r="B20" s="12"/>
      <c r="C20" s="12"/>
      <c r="D20" s="37"/>
      <c r="E20" s="12"/>
      <c r="F20" s="38"/>
      <c r="G20" s="39"/>
      <c r="H20" s="39"/>
      <c r="I20" s="38"/>
      <c r="J20" s="83"/>
    </row>
    <row r="21" spans="1:10" ht="18" customHeight="1" x14ac:dyDescent="0.3">
      <c r="A21" s="27"/>
      <c r="B21" s="3"/>
      <c r="C21" s="4" t="s">
        <v>22</v>
      </c>
      <c r="D21" s="5" t="s">
        <v>74</v>
      </c>
      <c r="E21" s="4"/>
      <c r="F21" s="4"/>
      <c r="G21" s="15"/>
      <c r="H21" s="15"/>
      <c r="I21" s="6"/>
      <c r="J21" s="83"/>
    </row>
    <row r="22" spans="1:10" s="52" customFormat="1" ht="18" customHeight="1" x14ac:dyDescent="0.3">
      <c r="A22" s="47"/>
      <c r="B22" s="48"/>
      <c r="C22" s="45" t="s">
        <v>23</v>
      </c>
      <c r="D22" s="49" t="s">
        <v>63</v>
      </c>
      <c r="E22" s="48"/>
      <c r="F22" s="50"/>
      <c r="G22" s="51"/>
      <c r="H22" s="51"/>
      <c r="I22" s="50"/>
      <c r="J22" s="85"/>
    </row>
    <row r="23" spans="1:10" s="14" customFormat="1" ht="18" customHeight="1" x14ac:dyDescent="0.3">
      <c r="A23" s="32"/>
      <c r="B23" s="7"/>
      <c r="C23" s="16" t="s">
        <v>24</v>
      </c>
      <c r="D23" s="19" t="s">
        <v>64</v>
      </c>
      <c r="E23" s="7"/>
      <c r="F23" s="9"/>
      <c r="G23" s="18"/>
      <c r="H23" s="18"/>
      <c r="I23" s="9"/>
      <c r="J23" s="83"/>
    </row>
    <row r="24" spans="1:10" s="10" customFormat="1" ht="15" customHeight="1" x14ac:dyDescent="0.3">
      <c r="A24" s="32" t="s">
        <v>7</v>
      </c>
      <c r="B24" s="7">
        <v>7030100100</v>
      </c>
      <c r="C24" s="7" t="s">
        <v>26</v>
      </c>
      <c r="D24" s="8" t="s">
        <v>69</v>
      </c>
      <c r="E24" s="7" t="s">
        <v>56</v>
      </c>
      <c r="F24" s="9">
        <v>2</v>
      </c>
      <c r="G24" s="66"/>
      <c r="H24" s="40">
        <f t="shared" ref="H24:H37" si="4">ROUND(G24*(1+$I$3),2)</f>
        <v>0</v>
      </c>
      <c r="I24" s="40">
        <f>ROUND(F24*H24,2)</f>
        <v>0</v>
      </c>
      <c r="J24" s="83" t="e">
        <f t="shared" ref="J24:J38" si="5">I24/$I$391</f>
        <v>#DIV/0!</v>
      </c>
    </row>
    <row r="25" spans="1:10" s="10" customFormat="1" ht="15" customHeight="1" x14ac:dyDescent="0.3">
      <c r="A25" s="32" t="s">
        <v>7</v>
      </c>
      <c r="B25" s="7">
        <v>7030100160</v>
      </c>
      <c r="C25" s="7" t="s">
        <v>28</v>
      </c>
      <c r="D25" s="8" t="s">
        <v>70</v>
      </c>
      <c r="E25" s="7" t="s">
        <v>61</v>
      </c>
      <c r="F25" s="9">
        <v>2</v>
      </c>
      <c r="G25" s="66"/>
      <c r="H25" s="40">
        <f t="shared" si="4"/>
        <v>0</v>
      </c>
      <c r="I25" s="40">
        <f t="shared" ref="I25:I27" si="6">ROUND(F25*H25,2)</f>
        <v>0</v>
      </c>
      <c r="J25" s="83" t="e">
        <f t="shared" si="5"/>
        <v>#DIV/0!</v>
      </c>
    </row>
    <row r="26" spans="1:10" s="10" customFormat="1" ht="15" customHeight="1" x14ac:dyDescent="0.3">
      <c r="A26" s="32" t="s">
        <v>7</v>
      </c>
      <c r="B26" s="7">
        <v>7030100170</v>
      </c>
      <c r="C26" s="7" t="s">
        <v>30</v>
      </c>
      <c r="D26" s="8" t="s">
        <v>163</v>
      </c>
      <c r="E26" s="7" t="s">
        <v>61</v>
      </c>
      <c r="F26" s="42">
        <v>1</v>
      </c>
      <c r="G26" s="66"/>
      <c r="H26" s="40">
        <f t="shared" si="4"/>
        <v>0</v>
      </c>
      <c r="I26" s="40">
        <f t="shared" ref="I26" si="7">ROUND(F26*H26,2)</f>
        <v>0</v>
      </c>
      <c r="J26" s="83" t="e">
        <f t="shared" si="5"/>
        <v>#DIV/0!</v>
      </c>
    </row>
    <row r="27" spans="1:10" s="10" customFormat="1" ht="15" customHeight="1" x14ac:dyDescent="0.3">
      <c r="A27" s="32" t="s">
        <v>7</v>
      </c>
      <c r="B27" s="7">
        <v>7030100230</v>
      </c>
      <c r="C27" s="7" t="s">
        <v>32</v>
      </c>
      <c r="D27" s="8" t="s">
        <v>71</v>
      </c>
      <c r="E27" s="7" t="s">
        <v>72</v>
      </c>
      <c r="F27" s="9">
        <v>323.86</v>
      </c>
      <c r="G27" s="66"/>
      <c r="H27" s="40">
        <f t="shared" si="4"/>
        <v>0</v>
      </c>
      <c r="I27" s="40">
        <f t="shared" si="6"/>
        <v>0</v>
      </c>
      <c r="J27" s="83" t="e">
        <f t="shared" si="5"/>
        <v>#DIV/0!</v>
      </c>
    </row>
    <row r="28" spans="1:10" s="10" customFormat="1" ht="15" customHeight="1" x14ac:dyDescent="0.3">
      <c r="A28" s="32" t="s">
        <v>7</v>
      </c>
      <c r="B28" s="7">
        <v>7030100241</v>
      </c>
      <c r="C28" s="7" t="s">
        <v>100</v>
      </c>
      <c r="D28" s="8" t="s">
        <v>73</v>
      </c>
      <c r="E28" s="7" t="s">
        <v>72</v>
      </c>
      <c r="F28" s="9">
        <v>9.5299999999999994</v>
      </c>
      <c r="G28" s="66"/>
      <c r="H28" s="40">
        <f t="shared" si="4"/>
        <v>0</v>
      </c>
      <c r="I28" s="40">
        <f t="shared" ref="I28" si="8">ROUND(F28*H28,2)</f>
        <v>0</v>
      </c>
      <c r="J28" s="83" t="e">
        <f t="shared" si="5"/>
        <v>#DIV/0!</v>
      </c>
    </row>
    <row r="29" spans="1:10" s="10" customFormat="1" ht="15" customHeight="1" x14ac:dyDescent="0.3">
      <c r="A29" s="32" t="s">
        <v>7</v>
      </c>
      <c r="B29" s="7">
        <v>7030100291</v>
      </c>
      <c r="C29" s="7" t="s">
        <v>101</v>
      </c>
      <c r="D29" s="8" t="s">
        <v>79</v>
      </c>
      <c r="E29" s="7" t="s">
        <v>72</v>
      </c>
      <c r="F29" s="9">
        <v>275.92</v>
      </c>
      <c r="G29" s="66"/>
      <c r="H29" s="40">
        <f t="shared" si="4"/>
        <v>0</v>
      </c>
      <c r="I29" s="40">
        <f t="shared" ref="I29" si="9">ROUND(F29*H29,2)</f>
        <v>0</v>
      </c>
      <c r="J29" s="83" t="e">
        <f t="shared" si="5"/>
        <v>#DIV/0!</v>
      </c>
    </row>
    <row r="30" spans="1:10" s="10" customFormat="1" ht="15" customHeight="1" x14ac:dyDescent="0.3">
      <c r="A30" s="32" t="s">
        <v>7</v>
      </c>
      <c r="B30" s="7">
        <v>7030100270</v>
      </c>
      <c r="C30" s="7" t="s">
        <v>102</v>
      </c>
      <c r="D30" s="8" t="s">
        <v>78</v>
      </c>
      <c r="E30" s="7" t="s">
        <v>77</v>
      </c>
      <c r="F30" s="9">
        <v>20</v>
      </c>
      <c r="G30" s="66"/>
      <c r="H30" s="40">
        <f t="shared" si="4"/>
        <v>0</v>
      </c>
      <c r="I30" s="40">
        <f t="shared" ref="I30:I31" si="10">ROUND(F30*H30,2)</f>
        <v>0</v>
      </c>
      <c r="J30" s="83" t="e">
        <f t="shared" si="5"/>
        <v>#DIV/0!</v>
      </c>
    </row>
    <row r="31" spans="1:10" s="10" customFormat="1" ht="15" customHeight="1" x14ac:dyDescent="0.3">
      <c r="A31" s="32" t="s">
        <v>7</v>
      </c>
      <c r="B31" s="7">
        <v>7030100560</v>
      </c>
      <c r="C31" s="7" t="s">
        <v>103</v>
      </c>
      <c r="D31" s="8" t="s">
        <v>81</v>
      </c>
      <c r="E31" s="7" t="s">
        <v>82</v>
      </c>
      <c r="F31" s="9">
        <v>0.88</v>
      </c>
      <c r="G31" s="66"/>
      <c r="H31" s="40">
        <f t="shared" si="4"/>
        <v>0</v>
      </c>
      <c r="I31" s="40">
        <f t="shared" si="10"/>
        <v>0</v>
      </c>
      <c r="J31" s="83" t="e">
        <f t="shared" si="5"/>
        <v>#DIV/0!</v>
      </c>
    </row>
    <row r="32" spans="1:10" s="10" customFormat="1" ht="15" customHeight="1" x14ac:dyDescent="0.3">
      <c r="A32" s="32" t="s">
        <v>7</v>
      </c>
      <c r="B32" s="7">
        <v>7030100550</v>
      </c>
      <c r="C32" s="7" t="s">
        <v>104</v>
      </c>
      <c r="D32" s="8" t="s">
        <v>83</v>
      </c>
      <c r="E32" s="7" t="s">
        <v>82</v>
      </c>
      <c r="F32" s="9">
        <v>1.63</v>
      </c>
      <c r="G32" s="66"/>
      <c r="H32" s="40">
        <f t="shared" si="4"/>
        <v>0</v>
      </c>
      <c r="I32" s="40">
        <f t="shared" ref="I32" si="11">ROUND(F32*H32,2)</f>
        <v>0</v>
      </c>
      <c r="J32" s="83" t="e">
        <f t="shared" si="5"/>
        <v>#DIV/0!</v>
      </c>
    </row>
    <row r="33" spans="1:10" s="10" customFormat="1" ht="15" customHeight="1" x14ac:dyDescent="0.3">
      <c r="A33" s="32" t="s">
        <v>7</v>
      </c>
      <c r="B33" s="7">
        <v>7030100650</v>
      </c>
      <c r="C33" s="7" t="s">
        <v>105</v>
      </c>
      <c r="D33" s="8" t="s">
        <v>86</v>
      </c>
      <c r="E33" s="7" t="s">
        <v>72</v>
      </c>
      <c r="F33" s="9">
        <v>12.09</v>
      </c>
      <c r="G33" s="66"/>
      <c r="H33" s="40">
        <f t="shared" si="4"/>
        <v>0</v>
      </c>
      <c r="I33" s="40">
        <f t="shared" ref="I33" si="12">ROUND(F33*H33,2)</f>
        <v>0</v>
      </c>
      <c r="J33" s="83" t="e">
        <f t="shared" si="5"/>
        <v>#DIV/0!</v>
      </c>
    </row>
    <row r="34" spans="1:10" s="10" customFormat="1" ht="15" customHeight="1" x14ac:dyDescent="0.3">
      <c r="A34" s="32" t="s">
        <v>7</v>
      </c>
      <c r="B34" s="7">
        <v>7100100130</v>
      </c>
      <c r="C34" s="7" t="s">
        <v>162</v>
      </c>
      <c r="D34" s="8" t="s">
        <v>96</v>
      </c>
      <c r="E34" s="7" t="s">
        <v>72</v>
      </c>
      <c r="F34" s="9">
        <v>12.09</v>
      </c>
      <c r="G34" s="66"/>
      <c r="H34" s="40">
        <f t="shared" si="4"/>
        <v>0</v>
      </c>
      <c r="I34" s="40">
        <f t="shared" ref="I34" si="13">ROUND(F34*H34,2)</f>
        <v>0</v>
      </c>
      <c r="J34" s="83" t="e">
        <f t="shared" si="5"/>
        <v>#DIV/0!</v>
      </c>
    </row>
    <row r="35" spans="1:10" s="10" customFormat="1" ht="15" customHeight="1" x14ac:dyDescent="0.3">
      <c r="A35" s="32" t="s">
        <v>7</v>
      </c>
      <c r="B35" s="7">
        <v>7030100800</v>
      </c>
      <c r="C35" s="7" t="s">
        <v>280</v>
      </c>
      <c r="D35" s="8" t="s">
        <v>88</v>
      </c>
      <c r="E35" s="7" t="s">
        <v>72</v>
      </c>
      <c r="F35" s="9">
        <v>10.15</v>
      </c>
      <c r="G35" s="66"/>
      <c r="H35" s="40">
        <f t="shared" si="4"/>
        <v>0</v>
      </c>
      <c r="I35" s="40">
        <f t="shared" ref="I35" si="14">ROUND(F35*H35,2)</f>
        <v>0</v>
      </c>
      <c r="J35" s="83" t="e">
        <f t="shared" si="5"/>
        <v>#DIV/0!</v>
      </c>
    </row>
    <row r="36" spans="1:10" s="10" customFormat="1" ht="15" customHeight="1" x14ac:dyDescent="0.3">
      <c r="A36" s="32" t="s">
        <v>7</v>
      </c>
      <c r="B36" s="7">
        <v>7030100280</v>
      </c>
      <c r="C36" s="7" t="s">
        <v>289</v>
      </c>
      <c r="D36" s="8" t="s">
        <v>281</v>
      </c>
      <c r="E36" s="7" t="s">
        <v>72</v>
      </c>
      <c r="F36" s="9">
        <v>275.92</v>
      </c>
      <c r="G36" s="66"/>
      <c r="H36" s="40">
        <f t="shared" si="4"/>
        <v>0</v>
      </c>
      <c r="I36" s="40">
        <f t="shared" ref="I36" si="15">ROUND(F36*H36,2)</f>
        <v>0</v>
      </c>
      <c r="J36" s="83" t="e">
        <f t="shared" si="5"/>
        <v>#DIV/0!</v>
      </c>
    </row>
    <row r="37" spans="1:10" s="10" customFormat="1" ht="15" customHeight="1" x14ac:dyDescent="0.3">
      <c r="A37" s="32" t="s">
        <v>7</v>
      </c>
      <c r="B37" s="7">
        <v>7030100950</v>
      </c>
      <c r="C37" s="7" t="s">
        <v>380</v>
      </c>
      <c r="D37" s="8" t="s">
        <v>379</v>
      </c>
      <c r="E37" s="7" t="s">
        <v>72</v>
      </c>
      <c r="F37" s="9">
        <v>0.85</v>
      </c>
      <c r="G37" s="66"/>
      <c r="H37" s="40">
        <f t="shared" si="4"/>
        <v>0</v>
      </c>
      <c r="I37" s="40">
        <f t="shared" ref="I37" si="16">ROUND(F37*H37,2)</f>
        <v>0</v>
      </c>
      <c r="J37" s="83" t="e">
        <f t="shared" si="5"/>
        <v>#DIV/0!</v>
      </c>
    </row>
    <row r="38" spans="1:10" s="14" customFormat="1" x14ac:dyDescent="0.3">
      <c r="A38" s="34"/>
      <c r="B38" s="4"/>
      <c r="C38" s="4"/>
      <c r="D38" s="11" t="s">
        <v>111</v>
      </c>
      <c r="E38" s="12"/>
      <c r="F38" s="6"/>
      <c r="G38" s="13"/>
      <c r="H38" s="13"/>
      <c r="I38" s="35">
        <f>SUM(I24:I37)</f>
        <v>0</v>
      </c>
      <c r="J38" s="84" t="e">
        <f t="shared" si="5"/>
        <v>#DIV/0!</v>
      </c>
    </row>
    <row r="39" spans="1:10" s="14" customFormat="1" ht="18" customHeight="1" x14ac:dyDescent="0.3">
      <c r="A39" s="32"/>
      <c r="B39" s="7"/>
      <c r="C39" s="16" t="s">
        <v>33</v>
      </c>
      <c r="D39" s="19" t="s">
        <v>87</v>
      </c>
      <c r="E39" s="7"/>
      <c r="F39" s="9"/>
      <c r="G39" s="18"/>
      <c r="H39" s="18"/>
      <c r="I39" s="9"/>
      <c r="J39" s="83"/>
    </row>
    <row r="40" spans="1:10" s="10" customFormat="1" ht="15" customHeight="1" x14ac:dyDescent="0.3">
      <c r="A40" s="32" t="s">
        <v>7</v>
      </c>
      <c r="B40" s="7">
        <v>7040100370</v>
      </c>
      <c r="C40" s="7" t="s">
        <v>34</v>
      </c>
      <c r="D40" s="8" t="s">
        <v>90</v>
      </c>
      <c r="E40" s="7" t="s">
        <v>82</v>
      </c>
      <c r="F40" s="9">
        <v>61.51</v>
      </c>
      <c r="G40" s="66"/>
      <c r="H40" s="40">
        <f>ROUND(G40*(1+$I$3),2)</f>
        <v>0</v>
      </c>
      <c r="I40" s="40">
        <f>ROUND(F40*H40,2)</f>
        <v>0</v>
      </c>
      <c r="J40" s="83" t="e">
        <f>I40/$I$391</f>
        <v>#DIV/0!</v>
      </c>
    </row>
    <row r="41" spans="1:10" s="10" customFormat="1" ht="15" customHeight="1" x14ac:dyDescent="0.3">
      <c r="A41" s="32" t="s">
        <v>7</v>
      </c>
      <c r="B41" s="7">
        <v>7040100390</v>
      </c>
      <c r="C41" s="7" t="s">
        <v>36</v>
      </c>
      <c r="D41" s="8" t="s">
        <v>91</v>
      </c>
      <c r="E41" s="7" t="s">
        <v>92</v>
      </c>
      <c r="F41" s="9">
        <v>768.88</v>
      </c>
      <c r="G41" s="66"/>
      <c r="H41" s="40">
        <f>ROUND(G41*(1+$I$3),2)</f>
        <v>0</v>
      </c>
      <c r="I41" s="40">
        <f t="shared" ref="I41" si="17">ROUND(F41*H41,2)</f>
        <v>0</v>
      </c>
      <c r="J41" s="83" t="e">
        <f>I41/$I$391</f>
        <v>#DIV/0!</v>
      </c>
    </row>
    <row r="42" spans="1:10" s="10" customFormat="1" ht="15" customHeight="1" x14ac:dyDescent="0.3">
      <c r="A42" s="32" t="s">
        <v>7</v>
      </c>
      <c r="B42" s="7">
        <v>7040100060</v>
      </c>
      <c r="C42" s="7" t="s">
        <v>160</v>
      </c>
      <c r="D42" s="8" t="s">
        <v>158</v>
      </c>
      <c r="E42" s="7" t="s">
        <v>82</v>
      </c>
      <c r="F42" s="42">
        <v>4.8</v>
      </c>
      <c r="G42" s="66"/>
      <c r="H42" s="40">
        <f>ROUND(G42*(1+$I$3),2)</f>
        <v>0</v>
      </c>
      <c r="I42" s="40">
        <f t="shared" ref="I42:I43" si="18">ROUND(F42*H42,2)</f>
        <v>0</v>
      </c>
      <c r="J42" s="83" t="e">
        <f>I42/$I$391</f>
        <v>#DIV/0!</v>
      </c>
    </row>
    <row r="43" spans="1:10" s="10" customFormat="1" ht="15" customHeight="1" x14ac:dyDescent="0.3">
      <c r="A43" s="32" t="s">
        <v>7</v>
      </c>
      <c r="B43" s="7">
        <v>7040100010</v>
      </c>
      <c r="C43" s="7" t="s">
        <v>161</v>
      </c>
      <c r="D43" s="8" t="s">
        <v>159</v>
      </c>
      <c r="E43" s="7" t="s">
        <v>82</v>
      </c>
      <c r="F43" s="42">
        <v>0.88</v>
      </c>
      <c r="G43" s="66"/>
      <c r="H43" s="40">
        <f>ROUND(G43*(1+$I$3),2)</f>
        <v>0</v>
      </c>
      <c r="I43" s="40">
        <f t="shared" si="18"/>
        <v>0</v>
      </c>
      <c r="J43" s="83" t="e">
        <f>I43/$I$391</f>
        <v>#DIV/0!</v>
      </c>
    </row>
    <row r="44" spans="1:10" s="14" customFormat="1" x14ac:dyDescent="0.3">
      <c r="A44" s="34"/>
      <c r="B44" s="4"/>
      <c r="C44" s="4"/>
      <c r="D44" s="11" t="s">
        <v>112</v>
      </c>
      <c r="E44" s="12"/>
      <c r="F44" s="6"/>
      <c r="G44" s="13"/>
      <c r="H44" s="13"/>
      <c r="I44" s="35">
        <f>SUM(I40:I43)</f>
        <v>0</v>
      </c>
      <c r="J44" s="84" t="e">
        <f>I44/$I$391</f>
        <v>#DIV/0!</v>
      </c>
    </row>
    <row r="45" spans="1:10" s="14" customFormat="1" ht="18" customHeight="1" x14ac:dyDescent="0.3">
      <c r="A45" s="32"/>
      <c r="B45" s="7"/>
      <c r="C45" s="16" t="s">
        <v>37</v>
      </c>
      <c r="D45" s="19" t="s">
        <v>25</v>
      </c>
      <c r="E45" s="7"/>
      <c r="F45" s="9"/>
      <c r="G45" s="18"/>
      <c r="H45" s="18"/>
      <c r="I45" s="9"/>
      <c r="J45" s="83"/>
    </row>
    <row r="46" spans="1:10" s="10" customFormat="1" ht="15" customHeight="1" x14ac:dyDescent="0.3">
      <c r="A46" s="32" t="s">
        <v>7</v>
      </c>
      <c r="B46" s="7">
        <v>7070100120</v>
      </c>
      <c r="C46" s="7" t="s">
        <v>38</v>
      </c>
      <c r="D46" s="8" t="s">
        <v>27</v>
      </c>
      <c r="E46" s="7" t="s">
        <v>72</v>
      </c>
      <c r="F46" s="9">
        <v>28.8</v>
      </c>
      <c r="G46" s="66"/>
      <c r="H46" s="40">
        <f>ROUND(G46*(1+$I$3),2)</f>
        <v>0</v>
      </c>
      <c r="I46" s="40">
        <f>ROUND(F46*H46,2)</f>
        <v>0</v>
      </c>
      <c r="J46" s="83" t="e">
        <f t="shared" ref="J46:J51" si="19">I46/$I$391</f>
        <v>#DIV/0!</v>
      </c>
    </row>
    <row r="47" spans="1:10" s="10" customFormat="1" ht="15" customHeight="1" x14ac:dyDescent="0.3">
      <c r="A47" s="32" t="s">
        <v>7</v>
      </c>
      <c r="B47" s="7">
        <v>7070100130</v>
      </c>
      <c r="C47" s="7" t="s">
        <v>39</v>
      </c>
      <c r="D47" s="8" t="s">
        <v>93</v>
      </c>
      <c r="E47" s="7" t="s">
        <v>72</v>
      </c>
      <c r="F47" s="9">
        <v>9.42</v>
      </c>
      <c r="G47" s="66"/>
      <c r="H47" s="40">
        <f>ROUND(G47*(1+$I$3),2)</f>
        <v>0</v>
      </c>
      <c r="I47" s="40">
        <f t="shared" ref="I47" si="20">ROUND(F47*H47,2)</f>
        <v>0</v>
      </c>
      <c r="J47" s="83" t="e">
        <f t="shared" si="19"/>
        <v>#DIV/0!</v>
      </c>
    </row>
    <row r="48" spans="1:10" s="10" customFormat="1" ht="15" customHeight="1" x14ac:dyDescent="0.3">
      <c r="A48" s="32" t="s">
        <v>7</v>
      </c>
      <c r="B48" s="7">
        <v>7070100240</v>
      </c>
      <c r="C48" s="7" t="s">
        <v>40</v>
      </c>
      <c r="D48" s="8" t="s">
        <v>31</v>
      </c>
      <c r="E48" s="7" t="s">
        <v>82</v>
      </c>
      <c r="F48" s="9">
        <v>1.5</v>
      </c>
      <c r="G48" s="66"/>
      <c r="H48" s="40">
        <f>ROUND(G48*(1+$I$3),2)</f>
        <v>0</v>
      </c>
      <c r="I48" s="40">
        <f t="shared" ref="I48" si="21">ROUND(F48*H48,2)</f>
        <v>0</v>
      </c>
      <c r="J48" s="83" t="e">
        <f t="shared" si="19"/>
        <v>#DIV/0!</v>
      </c>
    </row>
    <row r="49" spans="1:10" s="10" customFormat="1" ht="15" customHeight="1" x14ac:dyDescent="0.3">
      <c r="A49" s="32" t="s">
        <v>7</v>
      </c>
      <c r="B49" s="7">
        <v>7070100200</v>
      </c>
      <c r="C49" s="7" t="s">
        <v>41</v>
      </c>
      <c r="D49" s="8" t="s">
        <v>225</v>
      </c>
      <c r="E49" s="7" t="s">
        <v>29</v>
      </c>
      <c r="F49" s="9">
        <v>90</v>
      </c>
      <c r="G49" s="66"/>
      <c r="H49" s="40">
        <f>ROUND(G49*(1+$I$3),2)</f>
        <v>0</v>
      </c>
      <c r="I49" s="40">
        <f t="shared" ref="I49" si="22">ROUND(F49*H49,2)</f>
        <v>0</v>
      </c>
      <c r="J49" s="83" t="e">
        <f t="shared" si="19"/>
        <v>#DIV/0!</v>
      </c>
    </row>
    <row r="50" spans="1:10" s="10" customFormat="1" ht="15" customHeight="1" x14ac:dyDescent="0.3">
      <c r="A50" s="32" t="s">
        <v>7</v>
      </c>
      <c r="B50" s="7">
        <v>7110100040</v>
      </c>
      <c r="C50" s="7" t="s">
        <v>42</v>
      </c>
      <c r="D50" s="8" t="s">
        <v>98</v>
      </c>
      <c r="E50" s="7" t="s">
        <v>82</v>
      </c>
      <c r="F50" s="9">
        <v>1.31</v>
      </c>
      <c r="G50" s="66"/>
      <c r="H50" s="40">
        <f>ROUND(G50*(1+$I$3),2)</f>
        <v>0</v>
      </c>
      <c r="I50" s="40">
        <f t="shared" ref="I50" si="23">ROUND(F50*H50,2)</f>
        <v>0</v>
      </c>
      <c r="J50" s="83" t="e">
        <f t="shared" si="19"/>
        <v>#DIV/0!</v>
      </c>
    </row>
    <row r="51" spans="1:10" s="14" customFormat="1" x14ac:dyDescent="0.3">
      <c r="A51" s="34"/>
      <c r="B51" s="4"/>
      <c r="C51" s="4"/>
      <c r="D51" s="11" t="s">
        <v>113</v>
      </c>
      <c r="E51" s="12"/>
      <c r="F51" s="6"/>
      <c r="G51" s="13"/>
      <c r="H51" s="13"/>
      <c r="I51" s="35">
        <f>SUM(I46:I50)</f>
        <v>0</v>
      </c>
      <c r="J51" s="84" t="e">
        <f t="shared" si="19"/>
        <v>#DIV/0!</v>
      </c>
    </row>
    <row r="52" spans="1:10" s="14" customFormat="1" ht="18" customHeight="1" x14ac:dyDescent="0.3">
      <c r="A52" s="32"/>
      <c r="B52" s="7"/>
      <c r="C52" s="16" t="s">
        <v>43</v>
      </c>
      <c r="D52" s="19" t="s">
        <v>95</v>
      </c>
      <c r="E52" s="7"/>
      <c r="F52" s="9"/>
      <c r="G52" s="18"/>
      <c r="H52" s="18"/>
      <c r="I52" s="9"/>
      <c r="J52" s="83"/>
    </row>
    <row r="53" spans="1:10" s="10" customFormat="1" ht="15" customHeight="1" x14ac:dyDescent="0.3">
      <c r="A53" s="32" t="s">
        <v>7</v>
      </c>
      <c r="B53" s="7">
        <v>7100100130</v>
      </c>
      <c r="C53" s="7" t="s">
        <v>44</v>
      </c>
      <c r="D53" s="8" t="s">
        <v>96</v>
      </c>
      <c r="E53" s="7" t="s">
        <v>72</v>
      </c>
      <c r="F53" s="9">
        <v>12.83</v>
      </c>
      <c r="G53" s="66"/>
      <c r="H53" s="40">
        <f>ROUND(G53*(1+$I$3),2)</f>
        <v>0</v>
      </c>
      <c r="I53" s="40">
        <f>ROUND(F53*H53,2)</f>
        <v>0</v>
      </c>
      <c r="J53" s="83" t="e">
        <f t="shared" ref="J53:J58" si="24">I53/$I$391</f>
        <v>#DIV/0!</v>
      </c>
    </row>
    <row r="54" spans="1:10" s="10" customFormat="1" ht="15" customHeight="1" x14ac:dyDescent="0.3">
      <c r="A54" s="32" t="s">
        <v>7</v>
      </c>
      <c r="B54" s="7">
        <v>7100100360</v>
      </c>
      <c r="C54" s="7" t="s">
        <v>45</v>
      </c>
      <c r="D54" s="8" t="s">
        <v>99</v>
      </c>
      <c r="E54" s="7" t="s">
        <v>72</v>
      </c>
      <c r="F54" s="9">
        <v>344.79</v>
      </c>
      <c r="G54" s="66"/>
      <c r="H54" s="40">
        <f>ROUND(G54*(1+$I$3),2)</f>
        <v>0</v>
      </c>
      <c r="I54" s="40">
        <f t="shared" ref="I54" si="25">ROUND(F54*H54,2)</f>
        <v>0</v>
      </c>
      <c r="J54" s="83" t="e">
        <f t="shared" si="24"/>
        <v>#DIV/0!</v>
      </c>
    </row>
    <row r="55" spans="1:10" s="10" customFormat="1" ht="14.25" customHeight="1" x14ac:dyDescent="0.3">
      <c r="A55" s="32" t="s">
        <v>7</v>
      </c>
      <c r="B55" s="7">
        <v>7100100300</v>
      </c>
      <c r="C55" s="7" t="s">
        <v>46</v>
      </c>
      <c r="D55" s="8" t="s">
        <v>106</v>
      </c>
      <c r="E55" s="7" t="s">
        <v>72</v>
      </c>
      <c r="F55" s="9">
        <v>9.5299999999999994</v>
      </c>
      <c r="G55" s="66"/>
      <c r="H55" s="40">
        <f>ROUND(G55*(1+$I$3),2)</f>
        <v>0</v>
      </c>
      <c r="I55" s="40">
        <f t="shared" ref="I55" si="26">ROUND(F55*H55,2)</f>
        <v>0</v>
      </c>
      <c r="J55" s="83" t="e">
        <f t="shared" si="24"/>
        <v>#DIV/0!</v>
      </c>
    </row>
    <row r="56" spans="1:10" s="10" customFormat="1" ht="14.25" customHeight="1" x14ac:dyDescent="0.3">
      <c r="A56" s="32" t="s">
        <v>7</v>
      </c>
      <c r="B56" s="7">
        <v>7100100390</v>
      </c>
      <c r="C56" s="7" t="s">
        <v>47</v>
      </c>
      <c r="D56" s="8" t="s">
        <v>199</v>
      </c>
      <c r="E56" s="7" t="s">
        <v>72</v>
      </c>
      <c r="F56" s="9">
        <v>9.5299999999999994</v>
      </c>
      <c r="G56" s="66"/>
      <c r="H56" s="40">
        <f>ROUND(G56*(1+$I$3),2)</f>
        <v>0</v>
      </c>
      <c r="I56" s="40">
        <f t="shared" ref="I56" si="27">ROUND(F56*H56,2)</f>
        <v>0</v>
      </c>
      <c r="J56" s="83" t="e">
        <f t="shared" si="24"/>
        <v>#DIV/0!</v>
      </c>
    </row>
    <row r="57" spans="1:10" s="10" customFormat="1" ht="15" customHeight="1" x14ac:dyDescent="0.3">
      <c r="A57" s="32" t="s">
        <v>7</v>
      </c>
      <c r="B57" s="7">
        <v>7100100310</v>
      </c>
      <c r="C57" s="7" t="s">
        <v>48</v>
      </c>
      <c r="D57" s="8" t="s">
        <v>107</v>
      </c>
      <c r="E57" s="7" t="s">
        <v>72</v>
      </c>
      <c r="F57" s="9">
        <v>0.9</v>
      </c>
      <c r="G57" s="66"/>
      <c r="H57" s="40">
        <f>ROUND(G57*(1+$I$3),2)</f>
        <v>0</v>
      </c>
      <c r="I57" s="40">
        <f t="shared" ref="I57" si="28">ROUND(F57*H57,2)</f>
        <v>0</v>
      </c>
      <c r="J57" s="83" t="e">
        <f t="shared" si="24"/>
        <v>#DIV/0!</v>
      </c>
    </row>
    <row r="58" spans="1:10" s="14" customFormat="1" x14ac:dyDescent="0.3">
      <c r="A58" s="34"/>
      <c r="B58" s="4"/>
      <c r="C58" s="4"/>
      <c r="D58" s="11" t="s">
        <v>114</v>
      </c>
      <c r="E58" s="12"/>
      <c r="F58" s="6"/>
      <c r="G58" s="13"/>
      <c r="H58" s="13"/>
      <c r="I58" s="35">
        <f>SUM(I53:I57)</f>
        <v>0</v>
      </c>
      <c r="J58" s="84" t="e">
        <f t="shared" si="24"/>
        <v>#DIV/0!</v>
      </c>
    </row>
    <row r="59" spans="1:10" s="14" customFormat="1" x14ac:dyDescent="0.3">
      <c r="A59" s="32"/>
      <c r="B59" s="7"/>
      <c r="C59" s="16" t="s">
        <v>108</v>
      </c>
      <c r="D59" s="19" t="s">
        <v>118</v>
      </c>
      <c r="E59" s="7"/>
      <c r="F59" s="9"/>
      <c r="G59" s="18"/>
      <c r="H59" s="18"/>
      <c r="I59" s="9"/>
      <c r="J59" s="83"/>
    </row>
    <row r="60" spans="1:10" s="10" customFormat="1" ht="13.2" x14ac:dyDescent="0.3">
      <c r="A60" s="32" t="s">
        <v>7</v>
      </c>
      <c r="B60" s="7">
        <v>7210100450</v>
      </c>
      <c r="C60" s="7" t="s">
        <v>109</v>
      </c>
      <c r="D60" s="8" t="s">
        <v>156</v>
      </c>
      <c r="E60" s="7" t="s">
        <v>72</v>
      </c>
      <c r="F60" s="9">
        <v>24</v>
      </c>
      <c r="G60" s="66"/>
      <c r="H60" s="40">
        <f>ROUND(G60*(1+$I$3),2)</f>
        <v>0</v>
      </c>
      <c r="I60" s="40">
        <f>ROUND(F60*H60,2)</f>
        <v>0</v>
      </c>
      <c r="J60" s="83" t="e">
        <f>I60/$I$391</f>
        <v>#DIV/0!</v>
      </c>
    </row>
    <row r="61" spans="1:10" s="14" customFormat="1" x14ac:dyDescent="0.3">
      <c r="A61" s="34"/>
      <c r="B61" s="4"/>
      <c r="C61" s="4"/>
      <c r="D61" s="11" t="s">
        <v>115</v>
      </c>
      <c r="E61" s="12"/>
      <c r="F61" s="6"/>
      <c r="G61" s="13"/>
      <c r="H61" s="13"/>
      <c r="I61" s="35">
        <f>SUM(I60)</f>
        <v>0</v>
      </c>
      <c r="J61" s="84" t="e">
        <f>I61/$I$391</f>
        <v>#DIV/0!</v>
      </c>
    </row>
    <row r="62" spans="1:10" s="14" customFormat="1" ht="26.4" x14ac:dyDescent="0.3">
      <c r="A62" s="32"/>
      <c r="B62" s="7"/>
      <c r="C62" s="16" t="s">
        <v>116</v>
      </c>
      <c r="D62" s="19" t="s">
        <v>110</v>
      </c>
      <c r="E62" s="7"/>
      <c r="F62" s="9"/>
      <c r="G62" s="18"/>
      <c r="H62" s="18"/>
      <c r="I62" s="9"/>
      <c r="J62" s="83"/>
    </row>
    <row r="63" spans="1:10" s="10" customFormat="1" ht="15" customHeight="1" x14ac:dyDescent="0.3">
      <c r="A63" s="32" t="s">
        <v>7</v>
      </c>
      <c r="B63" s="7">
        <v>7180100010</v>
      </c>
      <c r="C63" s="7" t="s">
        <v>117</v>
      </c>
      <c r="D63" s="8" t="s">
        <v>35</v>
      </c>
      <c r="E63" s="7" t="s">
        <v>29</v>
      </c>
      <c r="F63" s="9">
        <v>363</v>
      </c>
      <c r="G63" s="66"/>
      <c r="H63" s="40">
        <f>ROUND(G63*(1+$I$3),2)</f>
        <v>0</v>
      </c>
      <c r="I63" s="40">
        <f>ROUND(F63*H63,2)</f>
        <v>0</v>
      </c>
      <c r="J63" s="83" t="e">
        <f>I63/$I$391</f>
        <v>#DIV/0!</v>
      </c>
    </row>
    <row r="64" spans="1:10" s="14" customFormat="1" x14ac:dyDescent="0.3">
      <c r="A64" s="34"/>
      <c r="B64" s="4"/>
      <c r="C64" s="4"/>
      <c r="D64" s="11" t="s">
        <v>115</v>
      </c>
      <c r="E64" s="12"/>
      <c r="F64" s="6"/>
      <c r="G64" s="13"/>
      <c r="H64" s="13"/>
      <c r="I64" s="35">
        <f>SUM(I63)</f>
        <v>0</v>
      </c>
      <c r="J64" s="84" t="e">
        <f>I64/$I$391</f>
        <v>#DIV/0!</v>
      </c>
    </row>
    <row r="65" spans="1:10" s="14" customFormat="1" ht="18" customHeight="1" x14ac:dyDescent="0.3">
      <c r="A65" s="32"/>
      <c r="B65" s="7"/>
      <c r="C65" s="16" t="s">
        <v>119</v>
      </c>
      <c r="D65" s="19" t="s">
        <v>121</v>
      </c>
      <c r="E65" s="7"/>
      <c r="F65" s="9"/>
      <c r="G65" s="18"/>
      <c r="H65" s="18"/>
      <c r="I65" s="9"/>
      <c r="J65" s="83"/>
    </row>
    <row r="66" spans="1:10" s="10" customFormat="1" ht="41.25" customHeight="1" x14ac:dyDescent="0.3">
      <c r="A66" s="32" t="s">
        <v>165</v>
      </c>
      <c r="B66" s="7">
        <v>98555</v>
      </c>
      <c r="C66" s="7" t="s">
        <v>120</v>
      </c>
      <c r="D66" s="8" t="s">
        <v>384</v>
      </c>
      <c r="E66" s="7" t="s">
        <v>72</v>
      </c>
      <c r="F66" s="9">
        <v>19.5</v>
      </c>
      <c r="G66" s="66"/>
      <c r="H66" s="40">
        <f>ROUND(G66*(1+$I$3),2)</f>
        <v>0</v>
      </c>
      <c r="I66" s="40">
        <f>ROUND(F66*H66,2)</f>
        <v>0</v>
      </c>
      <c r="J66" s="83" t="e">
        <f>I66/$I$391</f>
        <v>#DIV/0!</v>
      </c>
    </row>
    <row r="67" spans="1:10" s="14" customFormat="1" x14ac:dyDescent="0.3">
      <c r="A67" s="34"/>
      <c r="B67" s="4"/>
      <c r="C67" s="4"/>
      <c r="D67" s="11"/>
      <c r="E67" s="12"/>
      <c r="F67" s="6"/>
      <c r="G67" s="13"/>
      <c r="H67" s="13"/>
      <c r="I67" s="35">
        <f>SUM(I66)</f>
        <v>0</v>
      </c>
      <c r="J67" s="84" t="e">
        <f>I67/$I$391</f>
        <v>#DIV/0!</v>
      </c>
    </row>
    <row r="68" spans="1:10" s="14" customFormat="1" ht="18" customHeight="1" x14ac:dyDescent="0.3">
      <c r="A68" s="32"/>
      <c r="B68" s="7"/>
      <c r="C68" s="16" t="s">
        <v>143</v>
      </c>
      <c r="D68" s="19" t="s">
        <v>147</v>
      </c>
      <c r="E68" s="7"/>
      <c r="F68" s="9"/>
      <c r="G68" s="18"/>
      <c r="H68" s="18"/>
      <c r="I68" s="9"/>
      <c r="J68" s="83"/>
    </row>
    <row r="69" spans="1:10" s="10" customFormat="1" ht="15" customHeight="1" x14ac:dyDescent="0.3">
      <c r="A69" s="32" t="s">
        <v>7</v>
      </c>
      <c r="B69" s="7">
        <v>7210100300</v>
      </c>
      <c r="C69" s="7" t="s">
        <v>144</v>
      </c>
      <c r="D69" s="8" t="s">
        <v>152</v>
      </c>
      <c r="E69" s="7" t="s">
        <v>72</v>
      </c>
      <c r="F69" s="9">
        <v>328.86</v>
      </c>
      <c r="G69" s="66"/>
      <c r="H69" s="40">
        <f>ROUND(G69*(1+$I$3),2)</f>
        <v>0</v>
      </c>
      <c r="I69" s="40">
        <f>ROUND(F69*H69,2)</f>
        <v>0</v>
      </c>
      <c r="J69" s="83" t="e">
        <f>I69/$I$391</f>
        <v>#DIV/0!</v>
      </c>
    </row>
    <row r="70" spans="1:10" s="10" customFormat="1" ht="15" customHeight="1" x14ac:dyDescent="0.3">
      <c r="A70" s="32" t="s">
        <v>7</v>
      </c>
      <c r="B70" s="7">
        <v>7210100320</v>
      </c>
      <c r="C70" s="7" t="s">
        <v>157</v>
      </c>
      <c r="D70" s="8" t="s">
        <v>155</v>
      </c>
      <c r="E70" s="7" t="s">
        <v>77</v>
      </c>
      <c r="F70" s="9">
        <v>20.5</v>
      </c>
      <c r="G70" s="66"/>
      <c r="H70" s="40">
        <f>ROUND(G70*(1+$I$3),2)</f>
        <v>0</v>
      </c>
      <c r="I70" s="40">
        <f>ROUND(F70*H70,2)</f>
        <v>0</v>
      </c>
      <c r="J70" s="83" t="e">
        <f>I70/$I$391</f>
        <v>#DIV/0!</v>
      </c>
    </row>
    <row r="71" spans="1:10" s="14" customFormat="1" x14ac:dyDescent="0.3">
      <c r="A71" s="34"/>
      <c r="B71" s="4"/>
      <c r="C71" s="4"/>
      <c r="D71" s="8"/>
      <c r="E71" s="12"/>
      <c r="F71" s="6"/>
      <c r="G71" s="13"/>
      <c r="H71" s="13"/>
      <c r="I71" s="35">
        <f>SUM(I69:I70)</f>
        <v>0</v>
      </c>
      <c r="J71" s="84" t="e">
        <f>I71/$I$391</f>
        <v>#DIV/0!</v>
      </c>
    </row>
    <row r="72" spans="1:10" s="14" customFormat="1" ht="6.75" customHeight="1" x14ac:dyDescent="0.3">
      <c r="A72" s="34"/>
      <c r="B72" s="4"/>
      <c r="C72" s="4"/>
      <c r="D72" s="8"/>
      <c r="E72" s="12"/>
      <c r="F72" s="6"/>
      <c r="G72" s="13"/>
      <c r="H72" s="13"/>
      <c r="I72" s="35"/>
      <c r="J72" s="83"/>
    </row>
    <row r="73" spans="1:10" s="46" customFormat="1" ht="15.6" x14ac:dyDescent="0.3">
      <c r="A73" s="111" t="s">
        <v>314</v>
      </c>
      <c r="B73" s="112"/>
      <c r="C73" s="112"/>
      <c r="D73" s="112"/>
      <c r="E73" s="112"/>
      <c r="F73" s="112"/>
      <c r="G73" s="112"/>
      <c r="H73" s="113"/>
      <c r="I73" s="44">
        <f>I64+I61+I58+I51+I44+I38+I67+I71</f>
        <v>0</v>
      </c>
      <c r="J73" s="86" t="e">
        <f>I73/$I$391</f>
        <v>#DIV/0!</v>
      </c>
    </row>
    <row r="74" spans="1:10" s="10" customFormat="1" ht="13.2" x14ac:dyDescent="0.3">
      <c r="A74" s="32"/>
      <c r="B74" s="7"/>
      <c r="C74" s="16"/>
      <c r="D74" s="8"/>
      <c r="E74" s="7"/>
      <c r="F74" s="9"/>
      <c r="G74" s="18"/>
      <c r="H74" s="18"/>
      <c r="I74" s="9"/>
      <c r="J74" s="83"/>
    </row>
    <row r="75" spans="1:10" s="52" customFormat="1" ht="18" customHeight="1" x14ac:dyDescent="0.3">
      <c r="A75" s="47"/>
      <c r="B75" s="48"/>
      <c r="C75" s="45" t="s">
        <v>122</v>
      </c>
      <c r="D75" s="49" t="s">
        <v>142</v>
      </c>
      <c r="E75" s="48"/>
      <c r="F75" s="50"/>
      <c r="G75" s="51"/>
      <c r="H75" s="51"/>
      <c r="I75" s="50"/>
      <c r="J75" s="83"/>
    </row>
    <row r="76" spans="1:10" s="14" customFormat="1" ht="18" customHeight="1" x14ac:dyDescent="0.3">
      <c r="A76" s="32"/>
      <c r="B76" s="7"/>
      <c r="C76" s="16" t="s">
        <v>123</v>
      </c>
      <c r="D76" s="19" t="s">
        <v>64</v>
      </c>
      <c r="E76" s="7"/>
      <c r="F76" s="9"/>
      <c r="G76" s="18"/>
      <c r="H76" s="18"/>
      <c r="I76" s="9"/>
      <c r="J76" s="83"/>
    </row>
    <row r="77" spans="1:10" s="10" customFormat="1" ht="15" customHeight="1" x14ac:dyDescent="0.3">
      <c r="A77" s="32" t="s">
        <v>7</v>
      </c>
      <c r="B77" s="7">
        <v>7030100100</v>
      </c>
      <c r="C77" s="7" t="s">
        <v>65</v>
      </c>
      <c r="D77" s="8" t="s">
        <v>69</v>
      </c>
      <c r="E77" s="7" t="s">
        <v>56</v>
      </c>
      <c r="F77" s="42">
        <v>2</v>
      </c>
      <c r="G77" s="66"/>
      <c r="H77" s="40">
        <f t="shared" ref="H77:H84" si="29">ROUND(G77*(1+$I$3),2)</f>
        <v>0</v>
      </c>
      <c r="I77" s="40">
        <f t="shared" ref="I77:I85" si="30">ROUND(F77*H77,2)</f>
        <v>0</v>
      </c>
      <c r="J77" s="83" t="e">
        <f t="shared" ref="J77:J92" si="31">I77/$I$391</f>
        <v>#DIV/0!</v>
      </c>
    </row>
    <row r="78" spans="1:10" s="10" customFormat="1" ht="15" customHeight="1" x14ac:dyDescent="0.3">
      <c r="A78" s="32" t="s">
        <v>7</v>
      </c>
      <c r="B78" s="7">
        <v>7030100160</v>
      </c>
      <c r="C78" s="7" t="s">
        <v>66</v>
      </c>
      <c r="D78" s="8" t="s">
        <v>70</v>
      </c>
      <c r="E78" s="7" t="s">
        <v>61</v>
      </c>
      <c r="F78" s="42">
        <v>1</v>
      </c>
      <c r="G78" s="66"/>
      <c r="H78" s="40">
        <f t="shared" si="29"/>
        <v>0</v>
      </c>
      <c r="I78" s="40">
        <f t="shared" si="30"/>
        <v>0</v>
      </c>
      <c r="J78" s="83" t="e">
        <f t="shared" si="31"/>
        <v>#DIV/0!</v>
      </c>
    </row>
    <row r="79" spans="1:10" s="10" customFormat="1" ht="15" customHeight="1" x14ac:dyDescent="0.3">
      <c r="A79" s="32" t="s">
        <v>7</v>
      </c>
      <c r="B79" s="7">
        <v>7030100241</v>
      </c>
      <c r="C79" s="7" t="s">
        <v>67</v>
      </c>
      <c r="D79" s="8" t="s">
        <v>73</v>
      </c>
      <c r="E79" s="7" t="s">
        <v>72</v>
      </c>
      <c r="F79" s="42">
        <v>22.98</v>
      </c>
      <c r="G79" s="66"/>
      <c r="H79" s="40">
        <f t="shared" si="29"/>
        <v>0</v>
      </c>
      <c r="I79" s="40">
        <f t="shared" si="30"/>
        <v>0</v>
      </c>
      <c r="J79" s="83" t="e">
        <f t="shared" si="31"/>
        <v>#DIV/0!</v>
      </c>
    </row>
    <row r="80" spans="1:10" s="10" customFormat="1" ht="15" customHeight="1" x14ac:dyDescent="0.3">
      <c r="A80" s="32" t="s">
        <v>7</v>
      </c>
      <c r="B80" s="7">
        <v>7030100291</v>
      </c>
      <c r="C80" s="7" t="s">
        <v>68</v>
      </c>
      <c r="D80" s="8" t="s">
        <v>79</v>
      </c>
      <c r="E80" s="7" t="s">
        <v>72</v>
      </c>
      <c r="F80" s="42">
        <v>536.53</v>
      </c>
      <c r="G80" s="66"/>
      <c r="H80" s="40">
        <f t="shared" si="29"/>
        <v>0</v>
      </c>
      <c r="I80" s="40">
        <f t="shared" si="30"/>
        <v>0</v>
      </c>
      <c r="J80" s="83" t="e">
        <f t="shared" si="31"/>
        <v>#DIV/0!</v>
      </c>
    </row>
    <row r="81" spans="1:10" s="10" customFormat="1" ht="15" customHeight="1" x14ac:dyDescent="0.3">
      <c r="A81" s="32" t="s">
        <v>7</v>
      </c>
      <c r="B81" s="7">
        <v>7030100270</v>
      </c>
      <c r="C81" s="7" t="s">
        <v>75</v>
      </c>
      <c r="D81" s="8" t="s">
        <v>78</v>
      </c>
      <c r="E81" s="7" t="s">
        <v>77</v>
      </c>
      <c r="F81" s="42">
        <v>20</v>
      </c>
      <c r="G81" s="66"/>
      <c r="H81" s="40">
        <f t="shared" si="29"/>
        <v>0</v>
      </c>
      <c r="I81" s="40">
        <f t="shared" si="30"/>
        <v>0</v>
      </c>
      <c r="J81" s="83" t="e">
        <f t="shared" si="31"/>
        <v>#DIV/0!</v>
      </c>
    </row>
    <row r="82" spans="1:10" s="10" customFormat="1" ht="15" customHeight="1" x14ac:dyDescent="0.3">
      <c r="A82" s="32" t="s">
        <v>7</v>
      </c>
      <c r="B82" s="7">
        <v>7030100520</v>
      </c>
      <c r="C82" s="7" t="s">
        <v>76</v>
      </c>
      <c r="D82" s="8" t="s">
        <v>145</v>
      </c>
      <c r="E82" s="7" t="s">
        <v>82</v>
      </c>
      <c r="F82" s="42">
        <v>10.4</v>
      </c>
      <c r="G82" s="66"/>
      <c r="H82" s="40">
        <f t="shared" si="29"/>
        <v>0</v>
      </c>
      <c r="I82" s="40">
        <f t="shared" si="30"/>
        <v>0</v>
      </c>
      <c r="J82" s="83" t="e">
        <f t="shared" si="31"/>
        <v>#DIV/0!</v>
      </c>
    </row>
    <row r="83" spans="1:10" ht="15" customHeight="1" x14ac:dyDescent="0.3">
      <c r="A83" s="32" t="s">
        <v>7</v>
      </c>
      <c r="B83" s="7">
        <v>7030100550</v>
      </c>
      <c r="C83" s="7" t="s">
        <v>80</v>
      </c>
      <c r="D83" s="8" t="s">
        <v>83</v>
      </c>
      <c r="E83" s="7" t="s">
        <v>82</v>
      </c>
      <c r="F83" s="9">
        <v>8.5</v>
      </c>
      <c r="G83" s="66"/>
      <c r="H83" s="40">
        <f t="shared" si="29"/>
        <v>0</v>
      </c>
      <c r="I83" s="40">
        <f t="shared" si="30"/>
        <v>0</v>
      </c>
      <c r="J83" s="83" t="e">
        <f t="shared" si="31"/>
        <v>#DIV/0!</v>
      </c>
    </row>
    <row r="84" spans="1:10" ht="15" customHeight="1" x14ac:dyDescent="0.3">
      <c r="A84" s="32" t="s">
        <v>7</v>
      </c>
      <c r="B84" s="7">
        <v>7030100670</v>
      </c>
      <c r="C84" s="7" t="s">
        <v>84</v>
      </c>
      <c r="D84" s="8" t="s">
        <v>146</v>
      </c>
      <c r="E84" s="7" t="s">
        <v>72</v>
      </c>
      <c r="F84" s="9">
        <v>54</v>
      </c>
      <c r="G84" s="66"/>
      <c r="H84" s="40">
        <f t="shared" si="29"/>
        <v>0</v>
      </c>
      <c r="I84" s="40">
        <f t="shared" si="30"/>
        <v>0</v>
      </c>
      <c r="J84" s="83" t="e">
        <f t="shared" si="31"/>
        <v>#DIV/0!</v>
      </c>
    </row>
    <row r="85" spans="1:10" ht="26.4" x14ac:dyDescent="0.3">
      <c r="A85" s="32" t="s">
        <v>165</v>
      </c>
      <c r="B85" s="7">
        <v>1337</v>
      </c>
      <c r="C85" s="7" t="s">
        <v>85</v>
      </c>
      <c r="D85" s="8" t="s">
        <v>164</v>
      </c>
      <c r="E85" s="21" t="s">
        <v>29</v>
      </c>
      <c r="F85" s="9">
        <v>16.38</v>
      </c>
      <c r="G85" s="66"/>
      <c r="H85" s="40">
        <f>ROUND(G85*(1+$I$4),2)</f>
        <v>0</v>
      </c>
      <c r="I85" s="40">
        <f t="shared" si="30"/>
        <v>0</v>
      </c>
      <c r="J85" s="83" t="e">
        <f t="shared" si="31"/>
        <v>#DIV/0!</v>
      </c>
    </row>
    <row r="86" spans="1:10" ht="15" customHeight="1" x14ac:dyDescent="0.3">
      <c r="A86" s="32" t="s">
        <v>7</v>
      </c>
      <c r="B86" s="7">
        <v>7030100280</v>
      </c>
      <c r="C86" s="7" t="s">
        <v>282</v>
      </c>
      <c r="D86" s="8" t="s">
        <v>281</v>
      </c>
      <c r="E86" s="21" t="s">
        <v>72</v>
      </c>
      <c r="F86" s="9">
        <v>536.53</v>
      </c>
      <c r="G86" s="66"/>
      <c r="H86" s="40">
        <f t="shared" ref="H86:H91" si="32">ROUND(G86*(1+$I$3),2)</f>
        <v>0</v>
      </c>
      <c r="I86" s="40">
        <f t="shared" ref="I86" si="33">ROUND(F86*H86,2)</f>
        <v>0</v>
      </c>
      <c r="J86" s="83" t="e">
        <f t="shared" si="31"/>
        <v>#DIV/0!</v>
      </c>
    </row>
    <row r="87" spans="1:10" ht="15" customHeight="1" x14ac:dyDescent="0.3">
      <c r="A87" s="32" t="s">
        <v>7</v>
      </c>
      <c r="B87" s="7">
        <v>7030100650</v>
      </c>
      <c r="C87" s="7" t="s">
        <v>292</v>
      </c>
      <c r="D87" s="8" t="s">
        <v>86</v>
      </c>
      <c r="E87" s="21" t="s">
        <v>72</v>
      </c>
      <c r="F87" s="9">
        <v>1.5</v>
      </c>
      <c r="G87" s="66"/>
      <c r="H87" s="40">
        <f t="shared" si="32"/>
        <v>0</v>
      </c>
      <c r="I87" s="40">
        <f t="shared" ref="I87:I89" si="34">ROUND(F87*H87,2)</f>
        <v>0</v>
      </c>
      <c r="J87" s="83" t="e">
        <f t="shared" si="31"/>
        <v>#DIV/0!</v>
      </c>
    </row>
    <row r="88" spans="1:10" ht="15" customHeight="1" x14ac:dyDescent="0.3">
      <c r="A88" s="32" t="s">
        <v>7</v>
      </c>
      <c r="B88" s="7">
        <v>7100100130</v>
      </c>
      <c r="C88" s="7" t="s">
        <v>293</v>
      </c>
      <c r="D88" s="8" t="s">
        <v>96</v>
      </c>
      <c r="E88" s="21" t="s">
        <v>72</v>
      </c>
      <c r="F88" s="9">
        <v>1.5</v>
      </c>
      <c r="G88" s="66"/>
      <c r="H88" s="40">
        <f t="shared" si="32"/>
        <v>0</v>
      </c>
      <c r="I88" s="40">
        <f t="shared" si="34"/>
        <v>0</v>
      </c>
      <c r="J88" s="83" t="e">
        <f t="shared" si="31"/>
        <v>#DIV/0!</v>
      </c>
    </row>
    <row r="89" spans="1:10" s="10" customFormat="1" ht="15" customHeight="1" x14ac:dyDescent="0.3">
      <c r="A89" s="32" t="s">
        <v>7</v>
      </c>
      <c r="B89" s="7">
        <v>7030100950</v>
      </c>
      <c r="C89" s="7" t="s">
        <v>289</v>
      </c>
      <c r="D89" s="8" t="s">
        <v>379</v>
      </c>
      <c r="E89" s="7" t="s">
        <v>72</v>
      </c>
      <c r="F89" s="9">
        <v>0.85</v>
      </c>
      <c r="G89" s="66"/>
      <c r="H89" s="40">
        <f t="shared" si="32"/>
        <v>0</v>
      </c>
      <c r="I89" s="40">
        <f t="shared" si="34"/>
        <v>0</v>
      </c>
      <c r="J89" s="83" t="e">
        <f t="shared" si="31"/>
        <v>#DIV/0!</v>
      </c>
    </row>
    <row r="90" spans="1:10" s="10" customFormat="1" ht="15" customHeight="1" x14ac:dyDescent="0.3">
      <c r="A90" s="32" t="s">
        <v>7</v>
      </c>
      <c r="B90" s="7">
        <v>7030100700</v>
      </c>
      <c r="C90" s="7" t="s">
        <v>380</v>
      </c>
      <c r="D90" s="8" t="s">
        <v>394</v>
      </c>
      <c r="E90" s="7" t="s">
        <v>72</v>
      </c>
      <c r="F90" s="9">
        <v>3.36</v>
      </c>
      <c r="G90" s="66"/>
      <c r="H90" s="40">
        <f t="shared" si="32"/>
        <v>0</v>
      </c>
      <c r="I90" s="40">
        <f t="shared" ref="I90" si="35">ROUND(F90*H90,2)</f>
        <v>0</v>
      </c>
      <c r="J90" s="83" t="e">
        <f t="shared" si="31"/>
        <v>#DIV/0!</v>
      </c>
    </row>
    <row r="91" spans="1:10" s="10" customFormat="1" ht="37.5" customHeight="1" x14ac:dyDescent="0.3">
      <c r="A91" s="32" t="s">
        <v>165</v>
      </c>
      <c r="B91" s="7">
        <v>39022</v>
      </c>
      <c r="C91" s="7" t="s">
        <v>380</v>
      </c>
      <c r="D91" s="8" t="s">
        <v>395</v>
      </c>
      <c r="E91" s="7" t="s">
        <v>61</v>
      </c>
      <c r="F91" s="9">
        <v>2</v>
      </c>
      <c r="G91" s="66"/>
      <c r="H91" s="40">
        <f t="shared" si="32"/>
        <v>0</v>
      </c>
      <c r="I91" s="40">
        <f t="shared" ref="I91" si="36">ROUND(F91*H91,2)</f>
        <v>0</v>
      </c>
      <c r="J91" s="83" t="e">
        <f t="shared" si="31"/>
        <v>#DIV/0!</v>
      </c>
    </row>
    <row r="92" spans="1:10" s="14" customFormat="1" x14ac:dyDescent="0.3">
      <c r="A92" s="34"/>
      <c r="B92" s="4"/>
      <c r="C92" s="4"/>
      <c r="D92" s="11"/>
      <c r="E92" s="12"/>
      <c r="F92" s="6"/>
      <c r="G92" s="13"/>
      <c r="H92" s="13"/>
      <c r="I92" s="35">
        <f>SUM(I77:I91)</f>
        <v>0</v>
      </c>
      <c r="J92" s="84" t="e">
        <f t="shared" si="31"/>
        <v>#DIV/0!</v>
      </c>
    </row>
    <row r="93" spans="1:10" s="14" customFormat="1" ht="18" customHeight="1" x14ac:dyDescent="0.3">
      <c r="A93" s="32"/>
      <c r="B93" s="7"/>
      <c r="C93" s="16" t="s">
        <v>124</v>
      </c>
      <c r="D93" s="19" t="s">
        <v>87</v>
      </c>
      <c r="E93" s="7"/>
      <c r="F93" s="9"/>
      <c r="G93" s="18"/>
      <c r="H93" s="18"/>
      <c r="I93" s="9"/>
      <c r="J93" s="83"/>
    </row>
    <row r="94" spans="1:10" s="10" customFormat="1" ht="15" customHeight="1" x14ac:dyDescent="0.3">
      <c r="A94" s="32" t="s">
        <v>7</v>
      </c>
      <c r="B94" s="7">
        <v>7040100370</v>
      </c>
      <c r="C94" s="7" t="s">
        <v>89</v>
      </c>
      <c r="D94" s="8" t="s">
        <v>90</v>
      </c>
      <c r="E94" s="7" t="s">
        <v>82</v>
      </c>
      <c r="F94" s="7">
        <v>43.82</v>
      </c>
      <c r="G94" s="66"/>
      <c r="H94" s="40">
        <f>ROUND(G94*(1+$I$3),2)</f>
        <v>0</v>
      </c>
      <c r="I94" s="40">
        <f>ROUND(F94*H94,2)</f>
        <v>0</v>
      </c>
      <c r="J94" s="83" t="e">
        <f>I94/$I$391</f>
        <v>#DIV/0!</v>
      </c>
    </row>
    <row r="95" spans="1:10" s="10" customFormat="1" ht="15" customHeight="1" x14ac:dyDescent="0.3">
      <c r="A95" s="32" t="s">
        <v>7</v>
      </c>
      <c r="B95" s="7">
        <v>7040100390</v>
      </c>
      <c r="C95" s="7" t="s">
        <v>125</v>
      </c>
      <c r="D95" s="8" t="s">
        <v>91</v>
      </c>
      <c r="E95" s="7" t="s">
        <v>92</v>
      </c>
      <c r="F95" s="42">
        <v>547.75</v>
      </c>
      <c r="G95" s="66"/>
      <c r="H95" s="40">
        <f>ROUND(G95*(1+$I$3),2)</f>
        <v>0</v>
      </c>
      <c r="I95" s="40">
        <f>ROUND(F95*H95,2)</f>
        <v>0</v>
      </c>
      <c r="J95" s="83" t="e">
        <f>I95/$I$391</f>
        <v>#DIV/0!</v>
      </c>
    </row>
    <row r="96" spans="1:10" s="14" customFormat="1" x14ac:dyDescent="0.3">
      <c r="A96" s="34"/>
      <c r="B96" s="4"/>
      <c r="C96" s="4"/>
      <c r="D96" s="11"/>
      <c r="E96" s="12"/>
      <c r="F96" s="6"/>
      <c r="G96" s="13"/>
      <c r="H96" s="13"/>
      <c r="I96" s="35">
        <f>SUM(I94:I95)</f>
        <v>0</v>
      </c>
      <c r="J96" s="84" t="e">
        <f>I96/$I$391</f>
        <v>#DIV/0!</v>
      </c>
    </row>
    <row r="97" spans="1:10" s="14" customFormat="1" ht="18" customHeight="1" x14ac:dyDescent="0.3">
      <c r="A97" s="32"/>
      <c r="B97" s="7"/>
      <c r="C97" s="16" t="s">
        <v>126</v>
      </c>
      <c r="D97" s="43" t="s">
        <v>25</v>
      </c>
      <c r="E97" s="7"/>
      <c r="F97" s="9"/>
      <c r="G97" s="18"/>
      <c r="H97" s="18"/>
      <c r="I97" s="9"/>
      <c r="J97" s="83"/>
    </row>
    <row r="98" spans="1:10" s="10" customFormat="1" ht="15" customHeight="1" x14ac:dyDescent="0.3">
      <c r="A98" s="32" t="s">
        <v>7</v>
      </c>
      <c r="B98" s="7">
        <v>7070100120</v>
      </c>
      <c r="C98" s="7" t="s">
        <v>127</v>
      </c>
      <c r="D98" s="8" t="s">
        <v>27</v>
      </c>
      <c r="E98" s="7" t="s">
        <v>72</v>
      </c>
      <c r="F98" s="42">
        <v>3.6</v>
      </c>
      <c r="G98" s="66"/>
      <c r="H98" s="40">
        <f>ROUND(G98*(1+$I$3),2)</f>
        <v>0</v>
      </c>
      <c r="I98" s="40">
        <f>ROUND(F98*H98,2)</f>
        <v>0</v>
      </c>
      <c r="J98" s="83" t="e">
        <f t="shared" ref="J98:J103" si="37">I98/$I$391</f>
        <v>#DIV/0!</v>
      </c>
    </row>
    <row r="99" spans="1:10" s="10" customFormat="1" ht="15" customHeight="1" x14ac:dyDescent="0.3">
      <c r="A99" s="32" t="s">
        <v>7</v>
      </c>
      <c r="B99" s="7">
        <v>7070100130</v>
      </c>
      <c r="C99" s="7" t="s">
        <v>94</v>
      </c>
      <c r="D99" s="8" t="s">
        <v>93</v>
      </c>
      <c r="E99" s="7" t="s">
        <v>72</v>
      </c>
      <c r="F99" s="42">
        <v>5.65</v>
      </c>
      <c r="G99" s="66"/>
      <c r="H99" s="40">
        <f>ROUND(G99*(1+$I$3),2)</f>
        <v>0</v>
      </c>
      <c r="I99" s="40">
        <f>ROUND(F99*H99,2)</f>
        <v>0</v>
      </c>
      <c r="J99" s="83" t="e">
        <f t="shared" si="37"/>
        <v>#DIV/0!</v>
      </c>
    </row>
    <row r="100" spans="1:10" s="10" customFormat="1" ht="15" customHeight="1" x14ac:dyDescent="0.3">
      <c r="A100" s="32" t="s">
        <v>7</v>
      </c>
      <c r="B100" s="7">
        <v>7070100240</v>
      </c>
      <c r="C100" s="7" t="s">
        <v>128</v>
      </c>
      <c r="D100" s="8" t="s">
        <v>31</v>
      </c>
      <c r="E100" s="7" t="s">
        <v>82</v>
      </c>
      <c r="F100" s="42">
        <v>1</v>
      </c>
      <c r="G100" s="66"/>
      <c r="H100" s="40">
        <f>ROUND(G100*(1+$I$3),2)</f>
        <v>0</v>
      </c>
      <c r="I100" s="40">
        <f>ROUND(F100*H100,2)</f>
        <v>0</v>
      </c>
      <c r="J100" s="83" t="e">
        <f t="shared" si="37"/>
        <v>#DIV/0!</v>
      </c>
    </row>
    <row r="101" spans="1:10" s="10" customFormat="1" ht="15" customHeight="1" x14ac:dyDescent="0.3">
      <c r="A101" s="32" t="s">
        <v>7</v>
      </c>
      <c r="B101" s="7">
        <v>7070100200</v>
      </c>
      <c r="C101" s="7" t="s">
        <v>129</v>
      </c>
      <c r="D101" s="8" t="s">
        <v>225</v>
      </c>
      <c r="E101" s="7" t="s">
        <v>29</v>
      </c>
      <c r="F101" s="42">
        <v>60</v>
      </c>
      <c r="G101" s="66"/>
      <c r="H101" s="40">
        <f>ROUND(G101*(1+$I$3),2)</f>
        <v>0</v>
      </c>
      <c r="I101" s="40">
        <f>ROUND(F101*H101,2)</f>
        <v>0</v>
      </c>
      <c r="J101" s="83" t="e">
        <f t="shared" si="37"/>
        <v>#DIV/0!</v>
      </c>
    </row>
    <row r="102" spans="1:10" s="10" customFormat="1" ht="15" customHeight="1" x14ac:dyDescent="0.3">
      <c r="A102" s="32" t="s">
        <v>7</v>
      </c>
      <c r="B102" s="7">
        <v>7110100040</v>
      </c>
      <c r="C102" s="7" t="s">
        <v>130</v>
      </c>
      <c r="D102" s="8" t="s">
        <v>98</v>
      </c>
      <c r="E102" s="7" t="s">
        <v>82</v>
      </c>
      <c r="F102" s="42">
        <v>0.7</v>
      </c>
      <c r="G102" s="66"/>
      <c r="H102" s="40">
        <f>ROUND(G102*(1+$I$3),2)</f>
        <v>0</v>
      </c>
      <c r="I102" s="40">
        <f>ROUND(F102*H102,2)</f>
        <v>0</v>
      </c>
      <c r="J102" s="83" t="e">
        <f t="shared" si="37"/>
        <v>#DIV/0!</v>
      </c>
    </row>
    <row r="103" spans="1:10" s="14" customFormat="1" x14ac:dyDescent="0.3">
      <c r="A103" s="34"/>
      <c r="B103" s="4"/>
      <c r="C103" s="4"/>
      <c r="D103" s="11"/>
      <c r="E103" s="12"/>
      <c r="F103" s="6"/>
      <c r="G103" s="13"/>
      <c r="H103" s="13"/>
      <c r="I103" s="35">
        <f>SUM(I98:I102)</f>
        <v>0</v>
      </c>
      <c r="J103" s="84" t="e">
        <f t="shared" si="37"/>
        <v>#DIV/0!</v>
      </c>
    </row>
    <row r="104" spans="1:10" s="14" customFormat="1" ht="18" customHeight="1" x14ac:dyDescent="0.3">
      <c r="A104" s="32"/>
      <c r="B104" s="7"/>
      <c r="C104" s="16" t="s">
        <v>131</v>
      </c>
      <c r="D104" s="43" t="s">
        <v>95</v>
      </c>
      <c r="E104" s="7"/>
      <c r="F104" s="9"/>
      <c r="G104" s="18"/>
      <c r="H104" s="18"/>
      <c r="I104" s="9"/>
      <c r="J104" s="83"/>
    </row>
    <row r="105" spans="1:10" s="10" customFormat="1" ht="15" customHeight="1" x14ac:dyDescent="0.3">
      <c r="A105" s="32" t="s">
        <v>7</v>
      </c>
      <c r="B105" s="7">
        <v>7100100250</v>
      </c>
      <c r="C105" s="7" t="s">
        <v>132</v>
      </c>
      <c r="D105" s="8" t="s">
        <v>97</v>
      </c>
      <c r="E105" s="7" t="s">
        <v>72</v>
      </c>
      <c r="F105" s="42">
        <v>141.66</v>
      </c>
      <c r="G105" s="66"/>
      <c r="H105" s="40">
        <f>ROUND(G105*(1+$I$3),2)</f>
        <v>0</v>
      </c>
      <c r="I105" s="40">
        <f>ROUND(F105*H105,2)</f>
        <v>0</v>
      </c>
      <c r="J105" s="83" t="e">
        <f t="shared" ref="J105:J110" si="38">I105/$I$391</f>
        <v>#DIV/0!</v>
      </c>
    </row>
    <row r="106" spans="1:10" s="10" customFormat="1" ht="15" customHeight="1" x14ac:dyDescent="0.3">
      <c r="A106" s="32" t="s">
        <v>7</v>
      </c>
      <c r="B106" s="7">
        <v>7100100360</v>
      </c>
      <c r="C106" s="7" t="s">
        <v>133</v>
      </c>
      <c r="D106" s="8" t="s">
        <v>99</v>
      </c>
      <c r="E106" s="7" t="s">
        <v>72</v>
      </c>
      <c r="F106" s="42">
        <v>578.66</v>
      </c>
      <c r="G106" s="66"/>
      <c r="H106" s="40">
        <f>ROUND(G106*(1+$I$3),2)</f>
        <v>0</v>
      </c>
      <c r="I106" s="40">
        <f>ROUND(F106*H106,2)</f>
        <v>0</v>
      </c>
      <c r="J106" s="83" t="e">
        <f t="shared" si="38"/>
        <v>#DIV/0!</v>
      </c>
    </row>
    <row r="107" spans="1:10" s="10" customFormat="1" ht="15" customHeight="1" x14ac:dyDescent="0.3">
      <c r="A107" s="32" t="s">
        <v>7</v>
      </c>
      <c r="B107" s="7">
        <v>7100100300</v>
      </c>
      <c r="C107" s="7" t="s">
        <v>134</v>
      </c>
      <c r="D107" s="8" t="s">
        <v>106</v>
      </c>
      <c r="E107" s="7" t="s">
        <v>72</v>
      </c>
      <c r="F107" s="42">
        <v>30.06</v>
      </c>
      <c r="G107" s="66"/>
      <c r="H107" s="40">
        <f>ROUND(G107*(1+$I$3),2)</f>
        <v>0</v>
      </c>
      <c r="I107" s="40">
        <f t="shared" ref="I107:I109" si="39">ROUND(F107*H107,2)</f>
        <v>0</v>
      </c>
      <c r="J107" s="83" t="e">
        <f t="shared" si="38"/>
        <v>#DIV/0!</v>
      </c>
    </row>
    <row r="108" spans="1:10" s="10" customFormat="1" ht="15" customHeight="1" x14ac:dyDescent="0.3">
      <c r="A108" s="32" t="s">
        <v>7</v>
      </c>
      <c r="B108" s="7">
        <v>7100100390</v>
      </c>
      <c r="C108" s="7" t="s">
        <v>135</v>
      </c>
      <c r="D108" s="8" t="s">
        <v>199</v>
      </c>
      <c r="E108" s="7" t="s">
        <v>72</v>
      </c>
      <c r="F108" s="42">
        <v>29.2</v>
      </c>
      <c r="G108" s="66"/>
      <c r="H108" s="40">
        <f>ROUND(G108*(1+$I$3),2)</f>
        <v>0</v>
      </c>
      <c r="I108" s="40">
        <f t="shared" ref="I108" si="40">ROUND(F108*H108,2)</f>
        <v>0</v>
      </c>
      <c r="J108" s="83" t="e">
        <f t="shared" si="38"/>
        <v>#DIV/0!</v>
      </c>
    </row>
    <row r="109" spans="1:10" s="10" customFormat="1" ht="15" customHeight="1" x14ac:dyDescent="0.3">
      <c r="A109" s="32" t="s">
        <v>7</v>
      </c>
      <c r="B109" s="7">
        <v>7100100310</v>
      </c>
      <c r="C109" s="7" t="s">
        <v>136</v>
      </c>
      <c r="D109" s="8" t="s">
        <v>107</v>
      </c>
      <c r="E109" s="7" t="s">
        <v>72</v>
      </c>
      <c r="F109" s="42">
        <v>1.22</v>
      </c>
      <c r="G109" s="66"/>
      <c r="H109" s="40">
        <f>ROUND(G109*(1+$I$3),2)</f>
        <v>0</v>
      </c>
      <c r="I109" s="40">
        <f t="shared" si="39"/>
        <v>0</v>
      </c>
      <c r="J109" s="83" t="e">
        <f t="shared" si="38"/>
        <v>#DIV/0!</v>
      </c>
    </row>
    <row r="110" spans="1:10" s="14" customFormat="1" x14ac:dyDescent="0.3">
      <c r="A110" s="34"/>
      <c r="B110" s="4"/>
      <c r="C110" s="4"/>
      <c r="D110" s="11"/>
      <c r="E110" s="12"/>
      <c r="F110" s="6"/>
      <c r="G110" s="13"/>
      <c r="H110" s="13"/>
      <c r="I110" s="35">
        <f>SUM(I105:I109)</f>
        <v>0</v>
      </c>
      <c r="J110" s="84" t="e">
        <f t="shared" si="38"/>
        <v>#DIV/0!</v>
      </c>
    </row>
    <row r="111" spans="1:10" s="14" customFormat="1" ht="18" customHeight="1" x14ac:dyDescent="0.3">
      <c r="A111" s="32"/>
      <c r="B111" s="7"/>
      <c r="C111" s="16" t="s">
        <v>137</v>
      </c>
      <c r="D111" s="43" t="s">
        <v>118</v>
      </c>
      <c r="E111" s="7"/>
      <c r="F111" s="9"/>
      <c r="G111" s="18"/>
      <c r="H111" s="18"/>
      <c r="I111" s="9"/>
      <c r="J111" s="83"/>
    </row>
    <row r="112" spans="1:10" s="10" customFormat="1" ht="15" customHeight="1" x14ac:dyDescent="0.3">
      <c r="A112" s="32" t="s">
        <v>7</v>
      </c>
      <c r="B112" s="7">
        <v>7100100360</v>
      </c>
      <c r="C112" s="7" t="s">
        <v>138</v>
      </c>
      <c r="D112" s="8" t="s">
        <v>99</v>
      </c>
      <c r="E112" s="7" t="s">
        <v>72</v>
      </c>
      <c r="F112" s="42">
        <v>24</v>
      </c>
      <c r="G112" s="66"/>
      <c r="H112" s="40">
        <f>ROUND(G112*(1+$I$3),2)</f>
        <v>0</v>
      </c>
      <c r="I112" s="40">
        <f>ROUND(F112*H112,2)</f>
        <v>0</v>
      </c>
      <c r="J112" s="83" t="e">
        <f t="shared" ref="J112:J117" si="41">I112/$I$391</f>
        <v>#DIV/0!</v>
      </c>
    </row>
    <row r="113" spans="1:10" s="14" customFormat="1" x14ac:dyDescent="0.3">
      <c r="A113" s="34"/>
      <c r="B113" s="4"/>
      <c r="C113" s="4"/>
      <c r="D113" s="11"/>
      <c r="E113" s="12"/>
      <c r="F113" s="6"/>
      <c r="G113" s="13"/>
      <c r="H113" s="13"/>
      <c r="I113" s="35">
        <f>SUM(I112)</f>
        <v>0</v>
      </c>
      <c r="J113" s="84" t="e">
        <f t="shared" si="41"/>
        <v>#DIV/0!</v>
      </c>
    </row>
    <row r="114" spans="1:10" s="14" customFormat="1" ht="18" customHeight="1" x14ac:dyDescent="0.3">
      <c r="A114" s="32"/>
      <c r="B114" s="7"/>
      <c r="C114" s="16" t="s">
        <v>139</v>
      </c>
      <c r="D114" s="43" t="s">
        <v>121</v>
      </c>
      <c r="E114" s="7"/>
      <c r="F114" s="9"/>
      <c r="G114" s="18"/>
      <c r="H114" s="18"/>
      <c r="I114" s="9"/>
      <c r="J114" s="83" t="e">
        <f t="shared" si="41"/>
        <v>#DIV/0!</v>
      </c>
    </row>
    <row r="115" spans="1:10" s="10" customFormat="1" ht="42" customHeight="1" x14ac:dyDescent="0.3">
      <c r="A115" s="32" t="s">
        <v>165</v>
      </c>
      <c r="B115" s="7">
        <v>98555</v>
      </c>
      <c r="C115" s="7" t="s">
        <v>140</v>
      </c>
      <c r="D115" s="8" t="s">
        <v>384</v>
      </c>
      <c r="E115" s="7" t="s">
        <v>72</v>
      </c>
      <c r="F115" s="42">
        <v>10</v>
      </c>
      <c r="G115" s="66"/>
      <c r="H115" s="40">
        <f>ROUND(G115*(1+$I$3),2)</f>
        <v>0</v>
      </c>
      <c r="I115" s="40">
        <f>ROUND(F115*H115,2)</f>
        <v>0</v>
      </c>
      <c r="J115" s="83" t="e">
        <f t="shared" si="41"/>
        <v>#DIV/0!</v>
      </c>
    </row>
    <row r="116" spans="1:10" s="10" customFormat="1" ht="37.5" customHeight="1" x14ac:dyDescent="0.3">
      <c r="A116" s="32" t="s">
        <v>165</v>
      </c>
      <c r="B116" s="7">
        <v>98546</v>
      </c>
      <c r="C116" s="7" t="s">
        <v>385</v>
      </c>
      <c r="D116" s="8" t="s">
        <v>376</v>
      </c>
      <c r="E116" s="7" t="s">
        <v>72</v>
      </c>
      <c r="F116" s="42">
        <v>60.99</v>
      </c>
      <c r="G116" s="66"/>
      <c r="H116" s="40">
        <f>ROUND(G116*(1+$I$3),2)</f>
        <v>0</v>
      </c>
      <c r="I116" s="40">
        <f t="shared" ref="I116" si="42">ROUND(F116*H116,2)</f>
        <v>0</v>
      </c>
      <c r="J116" s="83" t="e">
        <f t="shared" si="41"/>
        <v>#DIV/0!</v>
      </c>
    </row>
    <row r="117" spans="1:10" s="14" customFormat="1" x14ac:dyDescent="0.3">
      <c r="A117" s="34"/>
      <c r="B117" s="4"/>
      <c r="C117" s="4"/>
      <c r="D117" s="11"/>
      <c r="E117" s="12"/>
      <c r="F117" s="6"/>
      <c r="G117" s="13"/>
      <c r="H117" s="13"/>
      <c r="I117" s="35">
        <f>SUM(I115:I116)</f>
        <v>0</v>
      </c>
      <c r="J117" s="84" t="e">
        <f t="shared" si="41"/>
        <v>#DIV/0!</v>
      </c>
    </row>
    <row r="118" spans="1:10" s="14" customFormat="1" ht="18" customHeight="1" x14ac:dyDescent="0.3">
      <c r="A118" s="32"/>
      <c r="B118" s="7"/>
      <c r="C118" s="16" t="s">
        <v>141</v>
      </c>
      <c r="D118" s="43" t="s">
        <v>147</v>
      </c>
      <c r="E118" s="7"/>
      <c r="F118" s="9"/>
      <c r="G118" s="18"/>
      <c r="H118" s="18"/>
      <c r="I118" s="9"/>
      <c r="J118" s="83"/>
    </row>
    <row r="119" spans="1:10" s="10" customFormat="1" ht="15" customHeight="1" x14ac:dyDescent="0.3">
      <c r="A119" s="32" t="s">
        <v>7</v>
      </c>
      <c r="B119" s="7">
        <v>7210100380</v>
      </c>
      <c r="C119" s="7" t="s">
        <v>149</v>
      </c>
      <c r="D119" s="8" t="s">
        <v>148</v>
      </c>
      <c r="E119" s="7" t="s">
        <v>77</v>
      </c>
      <c r="F119" s="42">
        <v>30</v>
      </c>
      <c r="G119" s="66"/>
      <c r="H119" s="40">
        <f>ROUND(G119*(1+$I$3),2)</f>
        <v>0</v>
      </c>
      <c r="I119" s="40">
        <f>ROUND(F119*H119,2)</f>
        <v>0</v>
      </c>
      <c r="J119" s="83" t="e">
        <f>I119/$I$391</f>
        <v>#DIV/0!</v>
      </c>
    </row>
    <row r="120" spans="1:10" s="10" customFormat="1" ht="15" customHeight="1" x14ac:dyDescent="0.3">
      <c r="A120" s="32" t="s">
        <v>7</v>
      </c>
      <c r="B120" s="7">
        <v>7210100420</v>
      </c>
      <c r="C120" s="7" t="s">
        <v>150</v>
      </c>
      <c r="D120" s="8" t="s">
        <v>151</v>
      </c>
      <c r="E120" s="7" t="s">
        <v>61</v>
      </c>
      <c r="F120" s="42">
        <v>1</v>
      </c>
      <c r="G120" s="66"/>
      <c r="H120" s="40">
        <f>ROUND(G120*(1+$I$3),2)</f>
        <v>0</v>
      </c>
      <c r="I120" s="40">
        <f>ROUND(F120*H120,2)</f>
        <v>0</v>
      </c>
      <c r="J120" s="83" t="e">
        <f>I120/$I$391</f>
        <v>#DIV/0!</v>
      </c>
    </row>
    <row r="121" spans="1:10" s="10" customFormat="1" ht="15" customHeight="1" x14ac:dyDescent="0.3">
      <c r="A121" s="32" t="s">
        <v>7</v>
      </c>
      <c r="B121" s="7">
        <v>7210100300</v>
      </c>
      <c r="C121" s="7" t="s">
        <v>153</v>
      </c>
      <c r="D121" s="8" t="s">
        <v>152</v>
      </c>
      <c r="E121" s="7" t="s">
        <v>72</v>
      </c>
      <c r="F121" s="42">
        <v>228</v>
      </c>
      <c r="G121" s="66"/>
      <c r="H121" s="40">
        <f>ROUND(G121*(1+$I$3),2)</f>
        <v>0</v>
      </c>
      <c r="I121" s="40">
        <f>ROUND(F121*H121,2)</f>
        <v>0</v>
      </c>
      <c r="J121" s="83" t="e">
        <f>I121/$I$391</f>
        <v>#DIV/0!</v>
      </c>
    </row>
    <row r="122" spans="1:10" s="10" customFormat="1" ht="15" customHeight="1" x14ac:dyDescent="0.3">
      <c r="A122" s="32" t="s">
        <v>7</v>
      </c>
      <c r="B122" s="7">
        <v>7210100320</v>
      </c>
      <c r="C122" s="7" t="s">
        <v>154</v>
      </c>
      <c r="D122" s="8" t="s">
        <v>155</v>
      </c>
      <c r="E122" s="7" t="s">
        <v>77</v>
      </c>
      <c r="F122" s="7">
        <v>20.5</v>
      </c>
      <c r="G122" s="66"/>
      <c r="H122" s="40">
        <f>ROUND(G122*(1+$I$3),2)</f>
        <v>0</v>
      </c>
      <c r="I122" s="40">
        <f t="shared" ref="I122" si="43">ROUND(F122*H122,2)</f>
        <v>0</v>
      </c>
      <c r="J122" s="83" t="e">
        <f>I122/$I$391</f>
        <v>#DIV/0!</v>
      </c>
    </row>
    <row r="123" spans="1:10" s="14" customFormat="1" x14ac:dyDescent="0.3">
      <c r="A123" s="34"/>
      <c r="B123" s="4"/>
      <c r="C123" s="4"/>
      <c r="D123" s="11"/>
      <c r="E123" s="12"/>
      <c r="F123" s="6"/>
      <c r="G123" s="13"/>
      <c r="H123" s="13"/>
      <c r="I123" s="35">
        <f>SUM(I119:I122)</f>
        <v>0</v>
      </c>
      <c r="J123" s="84" t="e">
        <f>I123/$I$391</f>
        <v>#DIV/0!</v>
      </c>
    </row>
    <row r="124" spans="1:10" ht="12" customHeight="1" x14ac:dyDescent="0.3">
      <c r="A124" s="32"/>
      <c r="B124" s="7"/>
      <c r="C124" s="7"/>
      <c r="D124" s="20"/>
      <c r="E124" s="7"/>
      <c r="F124" s="9"/>
      <c r="G124" s="67"/>
      <c r="H124" s="33"/>
      <c r="I124" s="33"/>
      <c r="J124" s="83"/>
    </row>
    <row r="125" spans="1:10" s="46" customFormat="1" ht="15.6" x14ac:dyDescent="0.3">
      <c r="A125" s="111" t="s">
        <v>315</v>
      </c>
      <c r="B125" s="112"/>
      <c r="C125" s="112"/>
      <c r="D125" s="112"/>
      <c r="E125" s="112"/>
      <c r="F125" s="112"/>
      <c r="G125" s="112"/>
      <c r="H125" s="113"/>
      <c r="I125" s="44">
        <f>I123+I117+I113+I110+I103+I96+I92</f>
        <v>0</v>
      </c>
      <c r="J125" s="86" t="e">
        <f>I125/$I$391</f>
        <v>#DIV/0!</v>
      </c>
    </row>
    <row r="126" spans="1:10" ht="15" customHeight="1" x14ac:dyDescent="0.3">
      <c r="A126" s="32"/>
      <c r="B126" s="7"/>
      <c r="C126" s="7"/>
      <c r="D126" s="20"/>
      <c r="E126" s="7"/>
      <c r="F126" s="9"/>
      <c r="G126" s="67"/>
      <c r="H126" s="33"/>
      <c r="I126" s="33"/>
      <c r="J126" s="83"/>
    </row>
    <row r="127" spans="1:10" s="52" customFormat="1" ht="18" customHeight="1" x14ac:dyDescent="0.3">
      <c r="A127" s="47"/>
      <c r="B127" s="48"/>
      <c r="C127" s="45" t="s">
        <v>166</v>
      </c>
      <c r="D127" s="49" t="s">
        <v>191</v>
      </c>
      <c r="E127" s="48"/>
      <c r="F127" s="50"/>
      <c r="G127" s="51"/>
      <c r="H127" s="51"/>
      <c r="I127" s="50"/>
      <c r="J127" s="83"/>
    </row>
    <row r="128" spans="1:10" s="14" customFormat="1" ht="18" customHeight="1" x14ac:dyDescent="0.3">
      <c r="A128" s="32"/>
      <c r="B128" s="7"/>
      <c r="C128" s="16" t="s">
        <v>167</v>
      </c>
      <c r="D128" s="19" t="s">
        <v>64</v>
      </c>
      <c r="E128" s="7"/>
      <c r="F128" s="9"/>
      <c r="G128" s="18"/>
      <c r="H128" s="18"/>
      <c r="I128" s="9"/>
      <c r="J128" s="83"/>
    </row>
    <row r="129" spans="1:10" s="10" customFormat="1" ht="15" customHeight="1" x14ac:dyDescent="0.3">
      <c r="A129" s="32" t="s">
        <v>7</v>
      </c>
      <c r="B129" s="7">
        <v>7030100100</v>
      </c>
      <c r="C129" s="7" t="s">
        <v>168</v>
      </c>
      <c r="D129" s="8" t="s">
        <v>69</v>
      </c>
      <c r="E129" s="7" t="s">
        <v>56</v>
      </c>
      <c r="F129" s="42">
        <v>2</v>
      </c>
      <c r="G129" s="66"/>
      <c r="H129" s="40">
        <f t="shared" ref="H129:H138" si="44">ROUND(G129*(1+$I$3),2)</f>
        <v>0</v>
      </c>
      <c r="I129" s="40">
        <f t="shared" ref="I129:I142" si="45">ROUND(F129*H129,2)</f>
        <v>0</v>
      </c>
      <c r="J129" s="83" t="e">
        <f t="shared" ref="J129:J139" si="46">I129/$I$391</f>
        <v>#DIV/0!</v>
      </c>
    </row>
    <row r="130" spans="1:10" s="10" customFormat="1" ht="15" customHeight="1" x14ac:dyDescent="0.3">
      <c r="A130" s="32" t="s">
        <v>7</v>
      </c>
      <c r="B130" s="7">
        <v>7030100241</v>
      </c>
      <c r="C130" s="7" t="s">
        <v>169</v>
      </c>
      <c r="D130" s="8" t="s">
        <v>73</v>
      </c>
      <c r="E130" s="7" t="s">
        <v>72</v>
      </c>
      <c r="F130" s="42">
        <v>63.79</v>
      </c>
      <c r="G130" s="66"/>
      <c r="H130" s="40">
        <f t="shared" si="44"/>
        <v>0</v>
      </c>
      <c r="I130" s="40">
        <f t="shared" si="45"/>
        <v>0</v>
      </c>
      <c r="J130" s="83" t="e">
        <f t="shared" si="46"/>
        <v>#DIV/0!</v>
      </c>
    </row>
    <row r="131" spans="1:10" s="10" customFormat="1" ht="15" customHeight="1" x14ac:dyDescent="0.3">
      <c r="A131" s="32" t="s">
        <v>7</v>
      </c>
      <c r="B131" s="7">
        <v>7030100291</v>
      </c>
      <c r="C131" s="7" t="s">
        <v>170</v>
      </c>
      <c r="D131" s="8" t="s">
        <v>79</v>
      </c>
      <c r="E131" s="7" t="s">
        <v>72</v>
      </c>
      <c r="F131" s="42">
        <v>936.26</v>
      </c>
      <c r="G131" s="66"/>
      <c r="H131" s="40">
        <f t="shared" si="44"/>
        <v>0</v>
      </c>
      <c r="I131" s="40">
        <f t="shared" si="45"/>
        <v>0</v>
      </c>
      <c r="J131" s="83" t="e">
        <f t="shared" si="46"/>
        <v>#DIV/0!</v>
      </c>
    </row>
    <row r="132" spans="1:10" s="10" customFormat="1" ht="15" customHeight="1" x14ac:dyDescent="0.3">
      <c r="A132" s="32" t="s">
        <v>7</v>
      </c>
      <c r="B132" s="7">
        <v>7030100520</v>
      </c>
      <c r="C132" s="7" t="s">
        <v>171</v>
      </c>
      <c r="D132" s="8" t="s">
        <v>145</v>
      </c>
      <c r="E132" s="7" t="s">
        <v>82</v>
      </c>
      <c r="F132" s="42">
        <v>0.36</v>
      </c>
      <c r="G132" s="66"/>
      <c r="H132" s="40">
        <f t="shared" si="44"/>
        <v>0</v>
      </c>
      <c r="I132" s="40">
        <f t="shared" si="45"/>
        <v>0</v>
      </c>
      <c r="J132" s="83" t="e">
        <f t="shared" si="46"/>
        <v>#DIV/0!</v>
      </c>
    </row>
    <row r="133" spans="1:10" s="10" customFormat="1" ht="15" customHeight="1" x14ac:dyDescent="0.3">
      <c r="A133" s="32" t="s">
        <v>7</v>
      </c>
      <c r="B133" s="7">
        <v>7030100550</v>
      </c>
      <c r="C133" s="7" t="s">
        <v>172</v>
      </c>
      <c r="D133" s="8" t="s">
        <v>83</v>
      </c>
      <c r="E133" s="7" t="s">
        <v>82</v>
      </c>
      <c r="F133" s="42">
        <v>1.51</v>
      </c>
      <c r="G133" s="66"/>
      <c r="H133" s="40">
        <f t="shared" si="44"/>
        <v>0</v>
      </c>
      <c r="I133" s="40">
        <f t="shared" si="45"/>
        <v>0</v>
      </c>
      <c r="J133" s="83" t="e">
        <f t="shared" si="46"/>
        <v>#DIV/0!</v>
      </c>
    </row>
    <row r="134" spans="1:10" s="10" customFormat="1" ht="26.4" x14ac:dyDescent="0.3">
      <c r="A134" s="32" t="s">
        <v>165</v>
      </c>
      <c r="B134" s="7">
        <v>1337</v>
      </c>
      <c r="C134" s="7" t="s">
        <v>283</v>
      </c>
      <c r="D134" s="8" t="s">
        <v>164</v>
      </c>
      <c r="E134" s="7" t="s">
        <v>29</v>
      </c>
      <c r="F134" s="42">
        <v>33.770000000000003</v>
      </c>
      <c r="G134" s="66"/>
      <c r="H134" s="40">
        <f t="shared" si="44"/>
        <v>0</v>
      </c>
      <c r="I134" s="40">
        <f t="shared" si="45"/>
        <v>0</v>
      </c>
      <c r="J134" s="83" t="e">
        <f t="shared" si="46"/>
        <v>#DIV/0!</v>
      </c>
    </row>
    <row r="135" spans="1:10" s="10" customFormat="1" ht="15" customHeight="1" x14ac:dyDescent="0.3">
      <c r="A135" s="32" t="s">
        <v>7</v>
      </c>
      <c r="B135" s="7">
        <v>7030100280</v>
      </c>
      <c r="C135" s="7" t="s">
        <v>290</v>
      </c>
      <c r="D135" s="8" t="s">
        <v>281</v>
      </c>
      <c r="E135" s="7" t="s">
        <v>72</v>
      </c>
      <c r="F135" s="42">
        <v>936.26</v>
      </c>
      <c r="G135" s="66"/>
      <c r="H135" s="40">
        <f t="shared" si="44"/>
        <v>0</v>
      </c>
      <c r="I135" s="40">
        <f t="shared" ref="I135" si="47">ROUND(F135*H135,2)</f>
        <v>0</v>
      </c>
      <c r="J135" s="83" t="e">
        <f t="shared" si="46"/>
        <v>#DIV/0!</v>
      </c>
    </row>
    <row r="136" spans="1:10" s="10" customFormat="1" ht="15" customHeight="1" x14ac:dyDescent="0.3">
      <c r="A136" s="32" t="s">
        <v>7</v>
      </c>
      <c r="B136" s="7">
        <v>7030100650</v>
      </c>
      <c r="C136" s="7" t="s">
        <v>291</v>
      </c>
      <c r="D136" s="8" t="s">
        <v>86</v>
      </c>
      <c r="E136" s="7" t="s">
        <v>72</v>
      </c>
      <c r="F136" s="42">
        <v>6</v>
      </c>
      <c r="G136" s="66"/>
      <c r="H136" s="40">
        <f t="shared" si="44"/>
        <v>0</v>
      </c>
      <c r="I136" s="40">
        <f t="shared" ref="I136:I137" si="48">ROUND(F136*H136,2)</f>
        <v>0</v>
      </c>
      <c r="J136" s="83" t="e">
        <f t="shared" si="46"/>
        <v>#DIV/0!</v>
      </c>
    </row>
    <row r="137" spans="1:10" s="10" customFormat="1" ht="15" customHeight="1" x14ac:dyDescent="0.3">
      <c r="A137" s="32" t="s">
        <v>7</v>
      </c>
      <c r="B137" s="7">
        <v>7100100130</v>
      </c>
      <c r="C137" s="7" t="s">
        <v>330</v>
      </c>
      <c r="D137" s="8" t="s">
        <v>96</v>
      </c>
      <c r="E137" s="7" t="s">
        <v>72</v>
      </c>
      <c r="F137" s="42">
        <v>6</v>
      </c>
      <c r="G137" s="66"/>
      <c r="H137" s="40">
        <f t="shared" si="44"/>
        <v>0</v>
      </c>
      <c r="I137" s="40">
        <f t="shared" si="48"/>
        <v>0</v>
      </c>
      <c r="J137" s="83" t="e">
        <f t="shared" si="46"/>
        <v>#DIV/0!</v>
      </c>
    </row>
    <row r="138" spans="1:10" s="10" customFormat="1" ht="15" customHeight="1" x14ac:dyDescent="0.3">
      <c r="A138" s="32" t="s">
        <v>7</v>
      </c>
      <c r="B138" s="7">
        <v>7030100950</v>
      </c>
      <c r="C138" s="7" t="s">
        <v>105</v>
      </c>
      <c r="D138" s="8" t="s">
        <v>379</v>
      </c>
      <c r="E138" s="7" t="s">
        <v>72</v>
      </c>
      <c r="F138" s="42">
        <v>0.85</v>
      </c>
      <c r="G138" s="66"/>
      <c r="H138" s="40">
        <f t="shared" si="44"/>
        <v>0</v>
      </c>
      <c r="I138" s="40">
        <f t="shared" ref="I138" si="49">ROUND(F138*H138,2)</f>
        <v>0</v>
      </c>
      <c r="J138" s="83" t="e">
        <f t="shared" si="46"/>
        <v>#DIV/0!</v>
      </c>
    </row>
    <row r="139" spans="1:10" s="10" customFormat="1" ht="15" customHeight="1" x14ac:dyDescent="0.3">
      <c r="A139" s="32"/>
      <c r="B139" s="7"/>
      <c r="C139" s="7"/>
      <c r="D139" s="8"/>
      <c r="E139" s="7"/>
      <c r="F139" s="42"/>
      <c r="G139" s="66"/>
      <c r="H139" s="40"/>
      <c r="I139" s="35">
        <f>SUM(I129:I138)</f>
        <v>0</v>
      </c>
      <c r="J139" s="84" t="e">
        <f t="shared" si="46"/>
        <v>#DIV/0!</v>
      </c>
    </row>
    <row r="140" spans="1:10" s="14" customFormat="1" ht="18" customHeight="1" x14ac:dyDescent="0.3">
      <c r="A140" s="32"/>
      <c r="B140" s="7"/>
      <c r="C140" s="16" t="s">
        <v>173</v>
      </c>
      <c r="D140" s="19" t="s">
        <v>87</v>
      </c>
      <c r="E140" s="7"/>
      <c r="F140" s="9"/>
      <c r="G140" s="18"/>
      <c r="H140" s="18"/>
      <c r="I140" s="9"/>
      <c r="J140" s="83"/>
    </row>
    <row r="141" spans="1:10" ht="15" customHeight="1" x14ac:dyDescent="0.3">
      <c r="A141" s="32" t="s">
        <v>7</v>
      </c>
      <c r="B141" s="7">
        <v>7040100370</v>
      </c>
      <c r="C141" s="7" t="s">
        <v>174</v>
      </c>
      <c r="D141" s="8" t="s">
        <v>90</v>
      </c>
      <c r="E141" s="7" t="s">
        <v>82</v>
      </c>
      <c r="F141" s="42">
        <v>2.0499999999999998</v>
      </c>
      <c r="G141" s="66"/>
      <c r="H141" s="40">
        <f>ROUND(G141*(1+$I$3),2)</f>
        <v>0</v>
      </c>
      <c r="I141" s="40">
        <f t="shared" si="45"/>
        <v>0</v>
      </c>
      <c r="J141" s="83" t="e">
        <f>I141/$I$391</f>
        <v>#DIV/0!</v>
      </c>
    </row>
    <row r="142" spans="1:10" ht="15" customHeight="1" x14ac:dyDescent="0.3">
      <c r="A142" s="32" t="s">
        <v>7</v>
      </c>
      <c r="B142" s="7">
        <v>7040100390</v>
      </c>
      <c r="C142" s="7" t="s">
        <v>175</v>
      </c>
      <c r="D142" s="8" t="s">
        <v>91</v>
      </c>
      <c r="E142" s="7" t="s">
        <v>92</v>
      </c>
      <c r="F142" s="42">
        <v>25.63</v>
      </c>
      <c r="G142" s="66"/>
      <c r="H142" s="40">
        <f>ROUND(G142*(1+$I$3),2)</f>
        <v>0</v>
      </c>
      <c r="I142" s="40">
        <f t="shared" si="45"/>
        <v>0</v>
      </c>
      <c r="J142" s="83" t="e">
        <f>I142/$I$391</f>
        <v>#DIV/0!</v>
      </c>
    </row>
    <row r="143" spans="1:10" s="14" customFormat="1" x14ac:dyDescent="0.3">
      <c r="A143" s="34"/>
      <c r="B143" s="4"/>
      <c r="C143" s="4"/>
      <c r="D143" s="11"/>
      <c r="E143" s="12"/>
      <c r="F143" s="6"/>
      <c r="G143" s="13"/>
      <c r="H143" s="13"/>
      <c r="I143" s="35">
        <f>SUM(I141:I142)</f>
        <v>0</v>
      </c>
      <c r="J143" s="84" t="e">
        <f>I143/$I$391</f>
        <v>#DIV/0!</v>
      </c>
    </row>
    <row r="144" spans="1:10" s="14" customFormat="1" ht="18" customHeight="1" x14ac:dyDescent="0.3">
      <c r="A144" s="32"/>
      <c r="B144" s="7"/>
      <c r="C144" s="16" t="s">
        <v>176</v>
      </c>
      <c r="D144" s="19" t="s">
        <v>25</v>
      </c>
      <c r="E144" s="7"/>
      <c r="F144" s="9"/>
      <c r="G144" s="18"/>
      <c r="H144" s="18"/>
      <c r="I144" s="9"/>
      <c r="J144" s="83"/>
    </row>
    <row r="145" spans="1:10" s="10" customFormat="1" ht="15" customHeight="1" x14ac:dyDescent="0.3">
      <c r="A145" s="32" t="s">
        <v>7</v>
      </c>
      <c r="B145" s="7">
        <v>7070100120</v>
      </c>
      <c r="C145" s="7" t="s">
        <v>177</v>
      </c>
      <c r="D145" s="8" t="s">
        <v>27</v>
      </c>
      <c r="E145" s="7" t="s">
        <v>72</v>
      </c>
      <c r="F145" s="42">
        <v>15.58</v>
      </c>
      <c r="G145" s="66"/>
      <c r="H145" s="40">
        <f>ROUND(G145*(1+$I$3),2)</f>
        <v>0</v>
      </c>
      <c r="I145" s="40">
        <f>ROUND(F145*H145,2)</f>
        <v>0</v>
      </c>
      <c r="J145" s="83" t="e">
        <f t="shared" ref="J145:J150" si="50">I145/$I$391</f>
        <v>#DIV/0!</v>
      </c>
    </row>
    <row r="146" spans="1:10" s="10" customFormat="1" ht="15" customHeight="1" x14ac:dyDescent="0.3">
      <c r="A146" s="32" t="s">
        <v>7</v>
      </c>
      <c r="B146" s="7">
        <v>7070100130</v>
      </c>
      <c r="C146" s="7" t="s">
        <v>178</v>
      </c>
      <c r="D146" s="8" t="s">
        <v>93</v>
      </c>
      <c r="E146" s="7" t="s">
        <v>72</v>
      </c>
      <c r="F146" s="42">
        <v>4</v>
      </c>
      <c r="G146" s="66"/>
      <c r="H146" s="40">
        <f>ROUND(G146*(1+$I$3),2)</f>
        <v>0</v>
      </c>
      <c r="I146" s="40">
        <f>ROUND(F146*H146,2)</f>
        <v>0</v>
      </c>
      <c r="J146" s="83" t="e">
        <f t="shared" si="50"/>
        <v>#DIV/0!</v>
      </c>
    </row>
    <row r="147" spans="1:10" s="10" customFormat="1" ht="15" customHeight="1" x14ac:dyDescent="0.3">
      <c r="A147" s="32" t="s">
        <v>7</v>
      </c>
      <c r="B147" s="7">
        <v>7070100240</v>
      </c>
      <c r="C147" s="7" t="s">
        <v>179</v>
      </c>
      <c r="D147" s="8" t="s">
        <v>31</v>
      </c>
      <c r="E147" s="7" t="s">
        <v>82</v>
      </c>
      <c r="F147" s="42">
        <v>1</v>
      </c>
      <c r="G147" s="66"/>
      <c r="H147" s="40">
        <f>ROUND(G147*(1+$I$3),2)</f>
        <v>0</v>
      </c>
      <c r="I147" s="40">
        <f t="shared" ref="I147:I149" si="51">ROUND(F147*H147,2)</f>
        <v>0</v>
      </c>
      <c r="J147" s="83" t="e">
        <f t="shared" si="50"/>
        <v>#DIV/0!</v>
      </c>
    </row>
    <row r="148" spans="1:10" s="10" customFormat="1" ht="15" customHeight="1" x14ac:dyDescent="0.3">
      <c r="A148" s="32" t="s">
        <v>7</v>
      </c>
      <c r="B148" s="7">
        <v>7070100200</v>
      </c>
      <c r="C148" s="7" t="s">
        <v>180</v>
      </c>
      <c r="D148" s="8" t="s">
        <v>225</v>
      </c>
      <c r="E148" s="7" t="s">
        <v>29</v>
      </c>
      <c r="F148" s="42">
        <v>60</v>
      </c>
      <c r="G148" s="66"/>
      <c r="H148" s="40">
        <f>ROUND(G148*(1+$I$3),2)</f>
        <v>0</v>
      </c>
      <c r="I148" s="40">
        <f t="shared" si="51"/>
        <v>0</v>
      </c>
      <c r="J148" s="83" t="e">
        <f t="shared" si="50"/>
        <v>#DIV/0!</v>
      </c>
    </row>
    <row r="149" spans="1:10" s="10" customFormat="1" ht="15" customHeight="1" x14ac:dyDescent="0.3">
      <c r="A149" s="32" t="s">
        <v>7</v>
      </c>
      <c r="B149" s="7">
        <v>7110100040</v>
      </c>
      <c r="C149" s="7" t="s">
        <v>331</v>
      </c>
      <c r="D149" s="8" t="s">
        <v>98</v>
      </c>
      <c r="E149" s="7" t="s">
        <v>82</v>
      </c>
      <c r="F149" s="42">
        <v>1.6</v>
      </c>
      <c r="G149" s="66"/>
      <c r="H149" s="40">
        <f>ROUND(G149*(1+$I$3),2)</f>
        <v>0</v>
      </c>
      <c r="I149" s="40">
        <f t="shared" si="51"/>
        <v>0</v>
      </c>
      <c r="J149" s="83" t="e">
        <f t="shared" si="50"/>
        <v>#DIV/0!</v>
      </c>
    </row>
    <row r="150" spans="1:10" s="10" customFormat="1" ht="15" customHeight="1" x14ac:dyDescent="0.3">
      <c r="A150" s="32"/>
      <c r="B150" s="7"/>
      <c r="C150" s="7"/>
      <c r="D150" s="8"/>
      <c r="E150" s="7"/>
      <c r="F150" s="42"/>
      <c r="G150" s="66"/>
      <c r="H150" s="40"/>
      <c r="I150" s="35">
        <f>SUM(I145:I149)</f>
        <v>0</v>
      </c>
      <c r="J150" s="84" t="e">
        <f t="shared" si="50"/>
        <v>#DIV/0!</v>
      </c>
    </row>
    <row r="151" spans="1:10" s="10" customFormat="1" ht="15" customHeight="1" x14ac:dyDescent="0.3">
      <c r="A151" s="32"/>
      <c r="B151" s="7"/>
      <c r="C151" s="16" t="s">
        <v>181</v>
      </c>
      <c r="D151" s="19" t="s">
        <v>95</v>
      </c>
      <c r="E151" s="7"/>
      <c r="F151" s="7"/>
      <c r="G151" s="66"/>
      <c r="H151" s="40"/>
      <c r="I151" s="40"/>
      <c r="J151" s="83"/>
    </row>
    <row r="152" spans="1:10" s="10" customFormat="1" ht="15" customHeight="1" x14ac:dyDescent="0.3">
      <c r="A152" s="32" t="s">
        <v>7</v>
      </c>
      <c r="B152" s="7">
        <v>7100100360</v>
      </c>
      <c r="C152" s="7" t="s">
        <v>294</v>
      </c>
      <c r="D152" s="8" t="s">
        <v>99</v>
      </c>
      <c r="E152" s="7" t="s">
        <v>72</v>
      </c>
      <c r="F152" s="42">
        <v>940.96</v>
      </c>
      <c r="G152" s="66"/>
      <c r="H152" s="40">
        <f>ROUND(G152*(1+$I$3),2)</f>
        <v>0</v>
      </c>
      <c r="I152" s="40">
        <f>ROUND(F152*H152,2)</f>
        <v>0</v>
      </c>
      <c r="J152" s="83" t="e">
        <f>I152/$I$391</f>
        <v>#DIV/0!</v>
      </c>
    </row>
    <row r="153" spans="1:10" s="10" customFormat="1" ht="15" customHeight="1" x14ac:dyDescent="0.3">
      <c r="A153" s="32" t="s">
        <v>7</v>
      </c>
      <c r="B153" s="7">
        <v>7100100300</v>
      </c>
      <c r="C153" s="7" t="s">
        <v>182</v>
      </c>
      <c r="D153" s="8" t="s">
        <v>106</v>
      </c>
      <c r="E153" s="7" t="s">
        <v>72</v>
      </c>
      <c r="F153" s="42">
        <v>37.47</v>
      </c>
      <c r="G153" s="66"/>
      <c r="H153" s="40">
        <f>ROUND(G153*(1+$I$3),2)</f>
        <v>0</v>
      </c>
      <c r="I153" s="40">
        <f>ROUND(F153*H153,2)</f>
        <v>0</v>
      </c>
      <c r="J153" s="83" t="e">
        <f>I153/$I$391</f>
        <v>#DIV/0!</v>
      </c>
    </row>
    <row r="154" spans="1:10" s="10" customFormat="1" ht="15" customHeight="1" x14ac:dyDescent="0.3">
      <c r="A154" s="32" t="s">
        <v>7</v>
      </c>
      <c r="B154" s="7">
        <v>7100100390</v>
      </c>
      <c r="C154" s="7" t="s">
        <v>189</v>
      </c>
      <c r="D154" s="8" t="s">
        <v>199</v>
      </c>
      <c r="E154" s="7" t="s">
        <v>72</v>
      </c>
      <c r="F154" s="42">
        <v>26.84</v>
      </c>
      <c r="G154" s="66"/>
      <c r="H154" s="40">
        <f>ROUND(G154*(1+$I$3),2)</f>
        <v>0</v>
      </c>
      <c r="I154" s="40">
        <f>ROUND(F154*H154,2)</f>
        <v>0</v>
      </c>
      <c r="J154" s="83" t="e">
        <f>I154/$I$391</f>
        <v>#DIV/0!</v>
      </c>
    </row>
    <row r="155" spans="1:10" s="10" customFormat="1" ht="15" customHeight="1" x14ac:dyDescent="0.3">
      <c r="A155" s="32" t="s">
        <v>7</v>
      </c>
      <c r="B155" s="7">
        <v>7100100310</v>
      </c>
      <c r="C155" s="7" t="s">
        <v>332</v>
      </c>
      <c r="D155" s="8" t="s">
        <v>107</v>
      </c>
      <c r="E155" s="7" t="s">
        <v>72</v>
      </c>
      <c r="F155" s="42">
        <v>1.41</v>
      </c>
      <c r="G155" s="66"/>
      <c r="H155" s="40">
        <f>ROUND(G155*(1+$I$3),2)</f>
        <v>0</v>
      </c>
      <c r="I155" s="40">
        <f>ROUND(F155*H155,2)</f>
        <v>0</v>
      </c>
      <c r="J155" s="83" t="e">
        <f>I155/$I$391</f>
        <v>#DIV/0!</v>
      </c>
    </row>
    <row r="156" spans="1:10" s="14" customFormat="1" x14ac:dyDescent="0.3">
      <c r="A156" s="34"/>
      <c r="B156" s="4"/>
      <c r="C156" s="4"/>
      <c r="D156" s="11"/>
      <c r="E156" s="12"/>
      <c r="F156" s="6"/>
      <c r="G156" s="13"/>
      <c r="H156" s="13"/>
      <c r="I156" s="35">
        <f>SUM(I152:I155)</f>
        <v>0</v>
      </c>
      <c r="J156" s="84" t="e">
        <f>I156/$I$391</f>
        <v>#DIV/0!</v>
      </c>
    </row>
    <row r="157" spans="1:10" s="10" customFormat="1" ht="15" customHeight="1" x14ac:dyDescent="0.3">
      <c r="A157" s="32"/>
      <c r="B157" s="7"/>
      <c r="C157" s="16" t="s">
        <v>183</v>
      </c>
      <c r="D157" s="19" t="s">
        <v>118</v>
      </c>
      <c r="E157" s="7"/>
      <c r="F157" s="7"/>
      <c r="G157" s="66"/>
      <c r="H157" s="40"/>
      <c r="I157" s="40"/>
      <c r="J157" s="83"/>
    </row>
    <row r="158" spans="1:10" s="10" customFormat="1" ht="15" customHeight="1" x14ac:dyDescent="0.3">
      <c r="A158" s="32" t="s">
        <v>7</v>
      </c>
      <c r="B158" s="7">
        <v>7100100360</v>
      </c>
      <c r="C158" s="7" t="s">
        <v>184</v>
      </c>
      <c r="D158" s="8" t="s">
        <v>99</v>
      </c>
      <c r="E158" s="7" t="s">
        <v>72</v>
      </c>
      <c r="F158" s="42">
        <v>24</v>
      </c>
      <c r="G158" s="66"/>
      <c r="H158" s="40">
        <f>ROUND(G158*(1+$I$3),2)</f>
        <v>0</v>
      </c>
      <c r="I158" s="40">
        <f t="shared" ref="I158" si="52">ROUND(F158*H158,2)</f>
        <v>0</v>
      </c>
      <c r="J158" s="83" t="e">
        <f>I158/$I$391</f>
        <v>#DIV/0!</v>
      </c>
    </row>
    <row r="159" spans="1:10" s="10" customFormat="1" ht="15" customHeight="1" x14ac:dyDescent="0.3">
      <c r="A159" s="32"/>
      <c r="B159" s="7"/>
      <c r="C159" s="7"/>
      <c r="D159" s="8"/>
      <c r="E159" s="7"/>
      <c r="F159" s="42"/>
      <c r="G159" s="66"/>
      <c r="H159" s="40"/>
      <c r="I159" s="35">
        <f>SUM(I158)</f>
        <v>0</v>
      </c>
      <c r="J159" s="84" t="e">
        <f>I159/$I$391</f>
        <v>#DIV/0!</v>
      </c>
    </row>
    <row r="160" spans="1:10" s="10" customFormat="1" ht="15" customHeight="1" x14ac:dyDescent="0.3">
      <c r="A160" s="32"/>
      <c r="B160" s="7"/>
      <c r="C160" s="16" t="s">
        <v>185</v>
      </c>
      <c r="D160" s="19" t="s">
        <v>121</v>
      </c>
      <c r="E160" s="7"/>
      <c r="F160" s="7"/>
      <c r="G160" s="66"/>
      <c r="H160" s="40"/>
      <c r="I160" s="40"/>
      <c r="J160" s="83"/>
    </row>
    <row r="161" spans="1:10" s="10" customFormat="1" ht="42" customHeight="1" x14ac:dyDescent="0.3">
      <c r="A161" s="32" t="s">
        <v>165</v>
      </c>
      <c r="B161" s="7">
        <v>98555</v>
      </c>
      <c r="C161" s="7" t="s">
        <v>186</v>
      </c>
      <c r="D161" s="8" t="s">
        <v>384</v>
      </c>
      <c r="E161" s="7" t="s">
        <v>72</v>
      </c>
      <c r="F161" s="42">
        <v>10</v>
      </c>
      <c r="G161" s="66"/>
      <c r="H161" s="40">
        <f>ROUND(G161*(1+$I$3),2)</f>
        <v>0</v>
      </c>
      <c r="I161" s="40">
        <f t="shared" ref="I161" si="53">ROUND(F161*H161,2)</f>
        <v>0</v>
      </c>
      <c r="J161" s="83" t="e">
        <f>I161/$I$391</f>
        <v>#DIV/0!</v>
      </c>
    </row>
    <row r="162" spans="1:10" s="10" customFormat="1" ht="37.5" customHeight="1" x14ac:dyDescent="0.3">
      <c r="A162" s="32" t="s">
        <v>165</v>
      </c>
      <c r="B162" s="7">
        <v>98546</v>
      </c>
      <c r="C162" s="7" t="s">
        <v>382</v>
      </c>
      <c r="D162" s="8" t="s">
        <v>376</v>
      </c>
      <c r="E162" s="7" t="s">
        <v>72</v>
      </c>
      <c r="F162" s="42">
        <v>77.91</v>
      </c>
      <c r="G162" s="66"/>
      <c r="H162" s="40">
        <f>ROUND(G162*(1+$I$3),2)</f>
        <v>0</v>
      </c>
      <c r="I162" s="40">
        <f t="shared" ref="I162" si="54">ROUND(F162*H162,2)</f>
        <v>0</v>
      </c>
      <c r="J162" s="83" t="e">
        <f>I162/$I$391</f>
        <v>#DIV/0!</v>
      </c>
    </row>
    <row r="163" spans="1:10" s="10" customFormat="1" ht="15" customHeight="1" x14ac:dyDescent="0.3">
      <c r="A163" s="32"/>
      <c r="B163" s="7"/>
      <c r="C163" s="7"/>
      <c r="D163" s="8"/>
      <c r="E163" s="7"/>
      <c r="F163" s="42"/>
      <c r="G163" s="66"/>
      <c r="H163" s="40"/>
      <c r="I163" s="35">
        <f>SUM(I161:I162)</f>
        <v>0</v>
      </c>
      <c r="J163" s="84" t="e">
        <f>I163/$I$391</f>
        <v>#DIV/0!</v>
      </c>
    </row>
    <row r="164" spans="1:10" s="10" customFormat="1" ht="15" customHeight="1" x14ac:dyDescent="0.3">
      <c r="A164" s="32"/>
      <c r="B164" s="7"/>
      <c r="C164" s="16" t="s">
        <v>187</v>
      </c>
      <c r="D164" s="19" t="s">
        <v>147</v>
      </c>
      <c r="E164" s="7"/>
      <c r="F164" s="7"/>
      <c r="G164" s="66"/>
      <c r="H164" s="40"/>
      <c r="I164" s="40"/>
      <c r="J164" s="83"/>
    </row>
    <row r="165" spans="1:10" s="10" customFormat="1" ht="15" customHeight="1" x14ac:dyDescent="0.3">
      <c r="A165" s="32" t="s">
        <v>7</v>
      </c>
      <c r="B165" s="7">
        <v>7210100300</v>
      </c>
      <c r="C165" s="7" t="s">
        <v>188</v>
      </c>
      <c r="D165" s="8" t="s">
        <v>152</v>
      </c>
      <c r="E165" s="7" t="s">
        <v>72</v>
      </c>
      <c r="F165" s="42">
        <v>225</v>
      </c>
      <c r="G165" s="66"/>
      <c r="H165" s="40">
        <f>ROUND(G165*(1+$I$3),2)</f>
        <v>0</v>
      </c>
      <c r="I165" s="40">
        <f>ROUND(F165*H165,2)</f>
        <v>0</v>
      </c>
      <c r="J165" s="83" t="e">
        <f>I165/$I$391</f>
        <v>#DIV/0!</v>
      </c>
    </row>
    <row r="166" spans="1:10" s="10" customFormat="1" ht="15" customHeight="1" x14ac:dyDescent="0.3">
      <c r="A166" s="32" t="s">
        <v>7</v>
      </c>
      <c r="B166" s="7">
        <v>7210100320</v>
      </c>
      <c r="C166" s="7" t="s">
        <v>333</v>
      </c>
      <c r="D166" s="8" t="s">
        <v>155</v>
      </c>
      <c r="E166" s="7" t="s">
        <v>77</v>
      </c>
      <c r="F166" s="42">
        <v>24.15</v>
      </c>
      <c r="G166" s="66"/>
      <c r="H166" s="40">
        <f>ROUND(G166*(1+$I$3),2)</f>
        <v>0</v>
      </c>
      <c r="I166" s="40">
        <f>ROUND(F166*H166,2)</f>
        <v>0</v>
      </c>
      <c r="J166" s="83" t="e">
        <f>I166/$I$391</f>
        <v>#DIV/0!</v>
      </c>
    </row>
    <row r="167" spans="1:10" ht="15" customHeight="1" x14ac:dyDescent="0.3">
      <c r="A167" s="32"/>
      <c r="B167" s="7"/>
      <c r="C167" s="7"/>
      <c r="D167" s="20"/>
      <c r="E167" s="7"/>
      <c r="F167" s="9"/>
      <c r="G167" s="67"/>
      <c r="H167" s="33"/>
      <c r="I167" s="35">
        <f>SUM(I165:I166)</f>
        <v>0</v>
      </c>
      <c r="J167" s="84" t="e">
        <f>I167/$I$391</f>
        <v>#DIV/0!</v>
      </c>
    </row>
    <row r="168" spans="1:10" s="10" customFormat="1" ht="15" customHeight="1" x14ac:dyDescent="0.3">
      <c r="A168" s="32"/>
      <c r="B168" s="7"/>
      <c r="C168" s="16" t="s">
        <v>320</v>
      </c>
      <c r="D168" s="19" t="s">
        <v>222</v>
      </c>
      <c r="E168" s="7"/>
      <c r="F168" s="7"/>
      <c r="G168" s="66"/>
      <c r="H168" s="40"/>
      <c r="I168" s="40"/>
      <c r="J168" s="83"/>
    </row>
    <row r="169" spans="1:10" s="10" customFormat="1" ht="15" customHeight="1" x14ac:dyDescent="0.3">
      <c r="A169" s="32" t="s">
        <v>7</v>
      </c>
      <c r="B169" s="7">
        <v>7040100060</v>
      </c>
      <c r="C169" s="7" t="s">
        <v>321</v>
      </c>
      <c r="D169" s="8" t="s">
        <v>158</v>
      </c>
      <c r="E169" s="7" t="s">
        <v>82</v>
      </c>
      <c r="F169" s="42">
        <v>3.96</v>
      </c>
      <c r="G169" s="66"/>
      <c r="H169" s="40">
        <f t="shared" ref="H169:H174" si="55">ROUND(G169*(1+$I$3),2)</f>
        <v>0</v>
      </c>
      <c r="I169" s="40">
        <f t="shared" ref="I169" si="56">ROUND(F169*H169,2)</f>
        <v>0</v>
      </c>
      <c r="J169" s="83" t="e">
        <f t="shared" ref="J169:J175" si="57">I169/$I$391</f>
        <v>#DIV/0!</v>
      </c>
    </row>
    <row r="170" spans="1:10" s="10" customFormat="1" ht="15" customHeight="1" x14ac:dyDescent="0.3">
      <c r="A170" s="32" t="s">
        <v>7</v>
      </c>
      <c r="B170" s="7">
        <v>7070100090</v>
      </c>
      <c r="C170" s="7" t="s">
        <v>322</v>
      </c>
      <c r="D170" s="8" t="s">
        <v>224</v>
      </c>
      <c r="E170" s="7" t="s">
        <v>82</v>
      </c>
      <c r="F170" s="42">
        <v>1.32</v>
      </c>
      <c r="G170" s="66"/>
      <c r="H170" s="40">
        <f t="shared" si="55"/>
        <v>0</v>
      </c>
      <c r="I170" s="40">
        <f>ROUND(F170*H170,2)</f>
        <v>0</v>
      </c>
      <c r="J170" s="83" t="e">
        <f t="shared" si="57"/>
        <v>#DIV/0!</v>
      </c>
    </row>
    <row r="171" spans="1:10" s="10" customFormat="1" ht="15" customHeight="1" x14ac:dyDescent="0.3">
      <c r="A171" s="32" t="s">
        <v>7</v>
      </c>
      <c r="B171" s="7">
        <v>7070100120</v>
      </c>
      <c r="C171" s="7" t="s">
        <v>323</v>
      </c>
      <c r="D171" s="8" t="s">
        <v>27</v>
      </c>
      <c r="E171" s="7" t="s">
        <v>72</v>
      </c>
      <c r="F171" s="42">
        <v>2.5099999999999998</v>
      </c>
      <c r="G171" s="66"/>
      <c r="H171" s="40">
        <f t="shared" si="55"/>
        <v>0</v>
      </c>
      <c r="I171" s="40">
        <f>ROUND(F171*H171,2)</f>
        <v>0</v>
      </c>
      <c r="J171" s="83" t="e">
        <f t="shared" si="57"/>
        <v>#DIV/0!</v>
      </c>
    </row>
    <row r="172" spans="1:10" s="10" customFormat="1" ht="15" customHeight="1" x14ac:dyDescent="0.3">
      <c r="A172" s="32" t="s">
        <v>7</v>
      </c>
      <c r="B172" s="7">
        <v>7070100240</v>
      </c>
      <c r="C172" s="7" t="s">
        <v>324</v>
      </c>
      <c r="D172" s="8" t="s">
        <v>31</v>
      </c>
      <c r="E172" s="7" t="s">
        <v>82</v>
      </c>
      <c r="F172" s="42">
        <v>2.11</v>
      </c>
      <c r="G172" s="66"/>
      <c r="H172" s="40">
        <f t="shared" si="55"/>
        <v>0</v>
      </c>
      <c r="I172" s="40">
        <f>ROUND(F172*H172,2)</f>
        <v>0</v>
      </c>
      <c r="J172" s="83" t="e">
        <f t="shared" si="57"/>
        <v>#DIV/0!</v>
      </c>
    </row>
    <row r="173" spans="1:10" s="10" customFormat="1" ht="15" customHeight="1" x14ac:dyDescent="0.3">
      <c r="A173" s="32" t="s">
        <v>7</v>
      </c>
      <c r="B173" s="7">
        <v>7070100200</v>
      </c>
      <c r="C173" s="7" t="s">
        <v>325</v>
      </c>
      <c r="D173" s="8" t="s">
        <v>225</v>
      </c>
      <c r="E173" s="7" t="s">
        <v>29</v>
      </c>
      <c r="F173" s="42">
        <v>31.65</v>
      </c>
      <c r="G173" s="66"/>
      <c r="H173" s="40">
        <f t="shared" si="55"/>
        <v>0</v>
      </c>
      <c r="I173" s="40">
        <f>ROUND(F173*H173,2)</f>
        <v>0</v>
      </c>
      <c r="J173" s="83" t="e">
        <f t="shared" si="57"/>
        <v>#DIV/0!</v>
      </c>
    </row>
    <row r="174" spans="1:10" s="10" customFormat="1" ht="15" customHeight="1" x14ac:dyDescent="0.3">
      <c r="A174" s="32" t="s">
        <v>7</v>
      </c>
      <c r="B174" s="7">
        <v>7100100030</v>
      </c>
      <c r="C174" s="7" t="s">
        <v>326</v>
      </c>
      <c r="D174" s="8" t="s">
        <v>226</v>
      </c>
      <c r="E174" s="7" t="s">
        <v>72</v>
      </c>
      <c r="F174" s="42">
        <v>4.8</v>
      </c>
      <c r="G174" s="66"/>
      <c r="H174" s="40">
        <f t="shared" si="55"/>
        <v>0</v>
      </c>
      <c r="I174" s="40">
        <f>ROUND(F174*H174,2)</f>
        <v>0</v>
      </c>
      <c r="J174" s="83" t="e">
        <f t="shared" si="57"/>
        <v>#DIV/0!</v>
      </c>
    </row>
    <row r="175" spans="1:10" s="14" customFormat="1" x14ac:dyDescent="0.3">
      <c r="A175" s="34"/>
      <c r="B175" s="4"/>
      <c r="C175" s="4"/>
      <c r="D175" s="11"/>
      <c r="E175" s="12"/>
      <c r="F175" s="6"/>
      <c r="G175" s="13"/>
      <c r="H175" s="13"/>
      <c r="I175" s="35">
        <f>SUM(I169:I174)</f>
        <v>0</v>
      </c>
      <c r="J175" s="84" t="e">
        <f t="shared" si="57"/>
        <v>#DIV/0!</v>
      </c>
    </row>
    <row r="176" spans="1:10" ht="15" customHeight="1" x14ac:dyDescent="0.3">
      <c r="A176" s="32"/>
      <c r="B176" s="7"/>
      <c r="C176" s="7"/>
      <c r="D176" s="20"/>
      <c r="E176" s="7"/>
      <c r="F176" s="9"/>
      <c r="G176" s="67"/>
      <c r="H176" s="33"/>
      <c r="I176" s="33"/>
      <c r="J176" s="83"/>
    </row>
    <row r="177" spans="1:10" s="46" customFormat="1" ht="15.6" x14ac:dyDescent="0.3">
      <c r="A177" s="111" t="s">
        <v>316</v>
      </c>
      <c r="B177" s="112"/>
      <c r="C177" s="112"/>
      <c r="D177" s="112"/>
      <c r="E177" s="112"/>
      <c r="F177" s="112"/>
      <c r="G177" s="112"/>
      <c r="H177" s="113"/>
      <c r="I177" s="44">
        <f>+I175+I167+I163+I159+I156+I150+I143+I139</f>
        <v>0</v>
      </c>
      <c r="J177" s="86" t="e">
        <f>I177/$I$391</f>
        <v>#DIV/0!</v>
      </c>
    </row>
    <row r="178" spans="1:10" ht="15" customHeight="1" x14ac:dyDescent="0.3">
      <c r="A178" s="32"/>
      <c r="B178" s="7"/>
      <c r="C178" s="7"/>
      <c r="D178" s="20"/>
      <c r="E178" s="7"/>
      <c r="F178" s="9"/>
      <c r="G178" s="67"/>
      <c r="H178" s="33"/>
      <c r="I178" s="33"/>
      <c r="J178" s="83"/>
    </row>
    <row r="179" spans="1:10" s="52" customFormat="1" ht="18" customHeight="1" x14ac:dyDescent="0.3">
      <c r="A179" s="47"/>
      <c r="B179" s="48"/>
      <c r="C179" s="45" t="s">
        <v>190</v>
      </c>
      <c r="D179" s="49" t="s">
        <v>232</v>
      </c>
      <c r="E179" s="48"/>
      <c r="F179" s="50"/>
      <c r="G179" s="51"/>
      <c r="H179" s="51"/>
      <c r="I179" s="50"/>
      <c r="J179" s="83"/>
    </row>
    <row r="180" spans="1:10" s="14" customFormat="1" ht="18" customHeight="1" x14ac:dyDescent="0.3">
      <c r="A180" s="32"/>
      <c r="B180" s="7"/>
      <c r="C180" s="16" t="s">
        <v>192</v>
      </c>
      <c r="D180" s="19" t="s">
        <v>64</v>
      </c>
      <c r="E180" s="7"/>
      <c r="F180" s="9"/>
      <c r="G180" s="18"/>
      <c r="H180" s="18"/>
      <c r="I180" s="9"/>
      <c r="J180" s="83"/>
    </row>
    <row r="181" spans="1:10" s="10" customFormat="1" ht="15" customHeight="1" x14ac:dyDescent="0.3">
      <c r="A181" s="32" t="s">
        <v>7</v>
      </c>
      <c r="B181" s="7">
        <v>7030100100</v>
      </c>
      <c r="C181" s="7" t="s">
        <v>193</v>
      </c>
      <c r="D181" s="8" t="s">
        <v>69</v>
      </c>
      <c r="E181" s="7" t="s">
        <v>56</v>
      </c>
      <c r="F181" s="42">
        <v>2</v>
      </c>
      <c r="G181" s="66"/>
      <c r="H181" s="40">
        <f t="shared" ref="H181:H195" si="58">ROUND(G181*(1+$I$3),2)</f>
        <v>0</v>
      </c>
      <c r="I181" s="40">
        <f t="shared" ref="I181:I185" si="59">ROUND(F181*H181,2)</f>
        <v>0</v>
      </c>
      <c r="J181" s="83" t="e">
        <f t="shared" ref="J181:J196" si="60">I181/$I$391</f>
        <v>#DIV/0!</v>
      </c>
    </row>
    <row r="182" spans="1:10" s="10" customFormat="1" ht="15" customHeight="1" x14ac:dyDescent="0.3">
      <c r="A182" s="32" t="s">
        <v>7</v>
      </c>
      <c r="B182" s="7">
        <v>7030100160</v>
      </c>
      <c r="C182" s="7" t="s">
        <v>194</v>
      </c>
      <c r="D182" s="8" t="s">
        <v>70</v>
      </c>
      <c r="E182" s="7" t="s">
        <v>61</v>
      </c>
      <c r="F182" s="42">
        <v>7</v>
      </c>
      <c r="G182" s="66"/>
      <c r="H182" s="40">
        <f t="shared" si="58"/>
        <v>0</v>
      </c>
      <c r="I182" s="40">
        <f t="shared" si="59"/>
        <v>0</v>
      </c>
      <c r="J182" s="83" t="e">
        <f t="shared" si="60"/>
        <v>#DIV/0!</v>
      </c>
    </row>
    <row r="183" spans="1:10" s="10" customFormat="1" ht="15" customHeight="1" x14ac:dyDescent="0.3">
      <c r="A183" s="32" t="s">
        <v>7</v>
      </c>
      <c r="B183" s="7">
        <v>7030100170</v>
      </c>
      <c r="C183" s="7" t="s">
        <v>195</v>
      </c>
      <c r="D183" s="8" t="s">
        <v>163</v>
      </c>
      <c r="E183" s="7" t="s">
        <v>61</v>
      </c>
      <c r="F183" s="42">
        <v>2</v>
      </c>
      <c r="G183" s="66"/>
      <c r="H183" s="40">
        <f t="shared" si="58"/>
        <v>0</v>
      </c>
      <c r="I183" s="40">
        <f t="shared" si="59"/>
        <v>0</v>
      </c>
      <c r="J183" s="83" t="e">
        <f t="shared" si="60"/>
        <v>#DIV/0!</v>
      </c>
    </row>
    <row r="184" spans="1:10" s="10" customFormat="1" ht="15" customHeight="1" x14ac:dyDescent="0.3">
      <c r="A184" s="32" t="s">
        <v>7</v>
      </c>
      <c r="B184" s="7">
        <v>7030100230</v>
      </c>
      <c r="C184" s="7" t="s">
        <v>196</v>
      </c>
      <c r="D184" s="8" t="s">
        <v>71</v>
      </c>
      <c r="E184" s="7" t="s">
        <v>72</v>
      </c>
      <c r="F184" s="42">
        <v>86.95</v>
      </c>
      <c r="G184" s="66"/>
      <c r="H184" s="40">
        <f t="shared" si="58"/>
        <v>0</v>
      </c>
      <c r="I184" s="40">
        <f t="shared" si="59"/>
        <v>0</v>
      </c>
      <c r="J184" s="83" t="e">
        <f t="shared" si="60"/>
        <v>#DIV/0!</v>
      </c>
    </row>
    <row r="185" spans="1:10" s="10" customFormat="1" ht="15" customHeight="1" x14ac:dyDescent="0.3">
      <c r="A185" s="32" t="s">
        <v>7</v>
      </c>
      <c r="B185" s="7">
        <v>7030100241</v>
      </c>
      <c r="C185" s="7" t="s">
        <v>197</v>
      </c>
      <c r="D185" s="8" t="s">
        <v>73</v>
      </c>
      <c r="E185" s="7" t="s">
        <v>72</v>
      </c>
      <c r="F185" s="42">
        <v>34.200000000000003</v>
      </c>
      <c r="G185" s="66"/>
      <c r="H185" s="40">
        <f t="shared" si="58"/>
        <v>0</v>
      </c>
      <c r="I185" s="40">
        <f t="shared" si="59"/>
        <v>0</v>
      </c>
      <c r="J185" s="83" t="e">
        <f t="shared" si="60"/>
        <v>#DIV/0!</v>
      </c>
    </row>
    <row r="186" spans="1:10" s="10" customFormat="1" ht="15" customHeight="1" x14ac:dyDescent="0.3">
      <c r="A186" s="32" t="s">
        <v>7</v>
      </c>
      <c r="B186" s="7">
        <v>7030100291</v>
      </c>
      <c r="C186" s="7" t="s">
        <v>198</v>
      </c>
      <c r="D186" s="8" t="s">
        <v>79</v>
      </c>
      <c r="E186" s="7" t="s">
        <v>72</v>
      </c>
      <c r="F186" s="42">
        <v>596.1</v>
      </c>
      <c r="G186" s="66"/>
      <c r="H186" s="40">
        <f t="shared" si="58"/>
        <v>0</v>
      </c>
      <c r="I186" s="40">
        <f t="shared" ref="I186:I191" si="61">ROUND(F186*H186,2)</f>
        <v>0</v>
      </c>
      <c r="J186" s="83" t="e">
        <f t="shared" si="60"/>
        <v>#DIV/0!</v>
      </c>
    </row>
    <row r="187" spans="1:10" s="10" customFormat="1" ht="15" customHeight="1" x14ac:dyDescent="0.3">
      <c r="A187" s="32" t="s">
        <v>7</v>
      </c>
      <c r="B187" s="7">
        <v>7030100520</v>
      </c>
      <c r="C187" s="7" t="s">
        <v>284</v>
      </c>
      <c r="D187" s="8" t="s">
        <v>145</v>
      </c>
      <c r="E187" s="7" t="s">
        <v>82</v>
      </c>
      <c r="F187" s="42">
        <v>1.8</v>
      </c>
      <c r="G187" s="66"/>
      <c r="H187" s="40">
        <f t="shared" si="58"/>
        <v>0</v>
      </c>
      <c r="I187" s="40">
        <f t="shared" si="61"/>
        <v>0</v>
      </c>
      <c r="J187" s="83" t="e">
        <f t="shared" si="60"/>
        <v>#DIV/0!</v>
      </c>
    </row>
    <row r="188" spans="1:10" s="10" customFormat="1" ht="15" customHeight="1" x14ac:dyDescent="0.3">
      <c r="A188" s="32" t="s">
        <v>7</v>
      </c>
      <c r="B188" s="7">
        <v>7030100550</v>
      </c>
      <c r="C188" s="7" t="s">
        <v>295</v>
      </c>
      <c r="D188" s="8" t="s">
        <v>83</v>
      </c>
      <c r="E188" s="7" t="s">
        <v>82</v>
      </c>
      <c r="F188" s="42">
        <v>1.1100000000000001</v>
      </c>
      <c r="G188" s="66"/>
      <c r="H188" s="40">
        <f t="shared" si="58"/>
        <v>0</v>
      </c>
      <c r="I188" s="40">
        <f t="shared" si="61"/>
        <v>0</v>
      </c>
      <c r="J188" s="83" t="e">
        <f t="shared" si="60"/>
        <v>#DIV/0!</v>
      </c>
    </row>
    <row r="189" spans="1:10" s="10" customFormat="1" ht="15" customHeight="1" x14ac:dyDescent="0.3">
      <c r="A189" s="32" t="s">
        <v>7</v>
      </c>
      <c r="B189" s="7">
        <v>7030100560</v>
      </c>
      <c r="C189" s="7" t="s">
        <v>296</v>
      </c>
      <c r="D189" s="8" t="s">
        <v>81</v>
      </c>
      <c r="E189" s="7" t="s">
        <v>82</v>
      </c>
      <c r="F189" s="42">
        <v>1</v>
      </c>
      <c r="G189" s="66"/>
      <c r="H189" s="40">
        <f t="shared" si="58"/>
        <v>0</v>
      </c>
      <c r="I189" s="40">
        <f t="shared" si="61"/>
        <v>0</v>
      </c>
      <c r="J189" s="83" t="e">
        <f t="shared" si="60"/>
        <v>#DIV/0!</v>
      </c>
    </row>
    <row r="190" spans="1:10" s="10" customFormat="1" ht="15" customHeight="1" x14ac:dyDescent="0.3">
      <c r="A190" s="32" t="s">
        <v>7</v>
      </c>
      <c r="B190" s="7">
        <v>7090100050</v>
      </c>
      <c r="C190" s="7" t="s">
        <v>334</v>
      </c>
      <c r="D190" s="8" t="s">
        <v>243</v>
      </c>
      <c r="E190" s="7" t="s">
        <v>72</v>
      </c>
      <c r="F190" s="42">
        <v>4.4000000000000004</v>
      </c>
      <c r="G190" s="66"/>
      <c r="H190" s="40">
        <f t="shared" si="58"/>
        <v>0</v>
      </c>
      <c r="I190" s="40">
        <f t="shared" si="61"/>
        <v>0</v>
      </c>
      <c r="J190" s="83" t="e">
        <f t="shared" si="60"/>
        <v>#DIV/0!</v>
      </c>
    </row>
    <row r="191" spans="1:10" s="10" customFormat="1" ht="26.4" x14ac:dyDescent="0.3">
      <c r="A191" s="32" t="s">
        <v>165</v>
      </c>
      <c r="B191" s="7">
        <v>1337</v>
      </c>
      <c r="C191" s="7" t="s">
        <v>335</v>
      </c>
      <c r="D191" s="8" t="s">
        <v>164</v>
      </c>
      <c r="E191" s="7" t="s">
        <v>29</v>
      </c>
      <c r="F191" s="42">
        <v>39.39</v>
      </c>
      <c r="G191" s="66"/>
      <c r="H191" s="40">
        <f t="shared" si="58"/>
        <v>0</v>
      </c>
      <c r="I191" s="40">
        <f t="shared" si="61"/>
        <v>0</v>
      </c>
      <c r="J191" s="83" t="e">
        <f t="shared" si="60"/>
        <v>#DIV/0!</v>
      </c>
    </row>
    <row r="192" spans="1:10" s="10" customFormat="1" ht="15" customHeight="1" x14ac:dyDescent="0.3">
      <c r="A192" s="32" t="s">
        <v>7</v>
      </c>
      <c r="B192" s="7">
        <v>7030100280</v>
      </c>
      <c r="C192" s="7" t="s">
        <v>336</v>
      </c>
      <c r="D192" s="8" t="s">
        <v>281</v>
      </c>
      <c r="E192" s="7" t="s">
        <v>72</v>
      </c>
      <c r="F192" s="42">
        <v>596.1</v>
      </c>
      <c r="G192" s="66"/>
      <c r="H192" s="40">
        <f t="shared" si="58"/>
        <v>0</v>
      </c>
      <c r="I192" s="40">
        <f t="shared" ref="I192" si="62">ROUND(F192*H192,2)</f>
        <v>0</v>
      </c>
      <c r="J192" s="83" t="e">
        <f t="shared" si="60"/>
        <v>#DIV/0!</v>
      </c>
    </row>
    <row r="193" spans="1:10" s="10" customFormat="1" ht="15" customHeight="1" x14ac:dyDescent="0.3">
      <c r="A193" s="32" t="s">
        <v>7</v>
      </c>
      <c r="B193" s="7">
        <v>7030100650</v>
      </c>
      <c r="C193" s="7" t="s">
        <v>337</v>
      </c>
      <c r="D193" s="8" t="s">
        <v>86</v>
      </c>
      <c r="E193" s="7" t="s">
        <v>72</v>
      </c>
      <c r="F193" s="42">
        <v>6.2</v>
      </c>
      <c r="G193" s="66"/>
      <c r="H193" s="40">
        <f t="shared" si="58"/>
        <v>0</v>
      </c>
      <c r="I193" s="40">
        <f t="shared" ref="I193:I194" si="63">ROUND(F193*H193,2)</f>
        <v>0</v>
      </c>
      <c r="J193" s="83" t="e">
        <f t="shared" si="60"/>
        <v>#DIV/0!</v>
      </c>
    </row>
    <row r="194" spans="1:10" s="10" customFormat="1" ht="15" customHeight="1" x14ac:dyDescent="0.3">
      <c r="A194" s="32" t="s">
        <v>7</v>
      </c>
      <c r="B194" s="7">
        <v>7100100130</v>
      </c>
      <c r="C194" s="7" t="s">
        <v>338</v>
      </c>
      <c r="D194" s="8" t="s">
        <v>96</v>
      </c>
      <c r="E194" s="7" t="s">
        <v>72</v>
      </c>
      <c r="F194" s="42">
        <v>266.98</v>
      </c>
      <c r="G194" s="66"/>
      <c r="H194" s="40">
        <f t="shared" si="58"/>
        <v>0</v>
      </c>
      <c r="I194" s="40">
        <f t="shared" si="63"/>
        <v>0</v>
      </c>
      <c r="J194" s="83" t="e">
        <f t="shared" si="60"/>
        <v>#DIV/0!</v>
      </c>
    </row>
    <row r="195" spans="1:10" s="10" customFormat="1" ht="15" customHeight="1" x14ac:dyDescent="0.3">
      <c r="A195" s="32" t="s">
        <v>7</v>
      </c>
      <c r="B195" s="7">
        <v>7030100950</v>
      </c>
      <c r="C195" s="7" t="s">
        <v>381</v>
      </c>
      <c r="D195" s="8" t="s">
        <v>379</v>
      </c>
      <c r="E195" s="7" t="s">
        <v>72</v>
      </c>
      <c r="F195" s="42">
        <v>0.85</v>
      </c>
      <c r="G195" s="66"/>
      <c r="H195" s="40">
        <f t="shared" si="58"/>
        <v>0</v>
      </c>
      <c r="I195" s="40">
        <f t="shared" ref="I195" si="64">ROUND(F195*H195,2)</f>
        <v>0</v>
      </c>
      <c r="J195" s="83" t="e">
        <f t="shared" si="60"/>
        <v>#DIV/0!</v>
      </c>
    </row>
    <row r="196" spans="1:10" s="10" customFormat="1" ht="15" customHeight="1" x14ac:dyDescent="0.3">
      <c r="A196" s="32"/>
      <c r="B196" s="7"/>
      <c r="C196" s="7"/>
      <c r="D196" s="8"/>
      <c r="E196" s="7"/>
      <c r="F196" s="42"/>
      <c r="G196" s="66"/>
      <c r="H196" s="40"/>
      <c r="I196" s="35">
        <f>SUM(I181:I195)</f>
        <v>0</v>
      </c>
      <c r="J196" s="84" t="e">
        <f t="shared" si="60"/>
        <v>#DIV/0!</v>
      </c>
    </row>
    <row r="197" spans="1:10" s="14" customFormat="1" ht="18" customHeight="1" x14ac:dyDescent="0.3">
      <c r="A197" s="32"/>
      <c r="B197" s="7"/>
      <c r="C197" s="16" t="s">
        <v>200</v>
      </c>
      <c r="D197" s="19" t="s">
        <v>87</v>
      </c>
      <c r="E197" s="7"/>
      <c r="F197" s="9"/>
      <c r="G197" s="18"/>
      <c r="H197" s="18"/>
      <c r="I197" s="9"/>
      <c r="J197" s="83"/>
    </row>
    <row r="198" spans="1:10" s="10" customFormat="1" ht="15" customHeight="1" x14ac:dyDescent="0.3">
      <c r="A198" s="32" t="s">
        <v>7</v>
      </c>
      <c r="B198" s="7">
        <v>7040100370</v>
      </c>
      <c r="C198" s="7" t="s">
        <v>201</v>
      </c>
      <c r="D198" s="8" t="s">
        <v>90</v>
      </c>
      <c r="E198" s="7" t="s">
        <v>82</v>
      </c>
      <c r="F198" s="42">
        <v>50.17</v>
      </c>
      <c r="G198" s="66"/>
      <c r="H198" s="40">
        <f>ROUND(G198*(1+$I$3),2)</f>
        <v>0</v>
      </c>
      <c r="I198" s="40">
        <f t="shared" ref="I198:I199" si="65">ROUND(F198*H198,2)</f>
        <v>0</v>
      </c>
      <c r="J198" s="83" t="e">
        <f>I198/$I$391</f>
        <v>#DIV/0!</v>
      </c>
    </row>
    <row r="199" spans="1:10" s="10" customFormat="1" ht="15" customHeight="1" x14ac:dyDescent="0.3">
      <c r="A199" s="32" t="s">
        <v>7</v>
      </c>
      <c r="B199" s="7">
        <v>7040100390</v>
      </c>
      <c r="C199" s="7" t="s">
        <v>202</v>
      </c>
      <c r="D199" s="8" t="s">
        <v>91</v>
      </c>
      <c r="E199" s="7" t="s">
        <v>92</v>
      </c>
      <c r="F199" s="42">
        <v>627.13</v>
      </c>
      <c r="G199" s="66"/>
      <c r="H199" s="40">
        <f>ROUND(G199*(1+$I$3),2)</f>
        <v>0</v>
      </c>
      <c r="I199" s="40">
        <f t="shared" si="65"/>
        <v>0</v>
      </c>
      <c r="J199" s="83" t="e">
        <f>I199/$I$391</f>
        <v>#DIV/0!</v>
      </c>
    </row>
    <row r="200" spans="1:10" s="14" customFormat="1" x14ac:dyDescent="0.3">
      <c r="A200" s="34"/>
      <c r="B200" s="4"/>
      <c r="C200" s="4"/>
      <c r="D200" s="11"/>
      <c r="E200" s="12"/>
      <c r="F200" s="6"/>
      <c r="G200" s="13"/>
      <c r="H200" s="13"/>
      <c r="I200" s="35">
        <f>SUM(I198:I199)</f>
        <v>0</v>
      </c>
      <c r="J200" s="84" t="e">
        <f>I200/$I$391</f>
        <v>#DIV/0!</v>
      </c>
    </row>
    <row r="201" spans="1:10" s="14" customFormat="1" ht="18" customHeight="1" x14ac:dyDescent="0.3">
      <c r="A201" s="32"/>
      <c r="B201" s="7"/>
      <c r="C201" s="16" t="s">
        <v>203</v>
      </c>
      <c r="D201" s="19" t="s">
        <v>25</v>
      </c>
      <c r="E201" s="7"/>
      <c r="F201" s="9"/>
      <c r="G201" s="18"/>
      <c r="H201" s="18"/>
      <c r="I201" s="9"/>
      <c r="J201" s="83"/>
    </row>
    <row r="202" spans="1:10" s="10" customFormat="1" ht="15" customHeight="1" x14ac:dyDescent="0.3">
      <c r="A202" s="32" t="s">
        <v>7</v>
      </c>
      <c r="B202" s="7">
        <v>7070100120</v>
      </c>
      <c r="C202" s="7" t="s">
        <v>204</v>
      </c>
      <c r="D202" s="8" t="s">
        <v>27</v>
      </c>
      <c r="E202" s="7" t="s">
        <v>72</v>
      </c>
      <c r="F202" s="42">
        <v>13.56</v>
      </c>
      <c r="G202" s="66"/>
      <c r="H202" s="40">
        <f>ROUND(G202*(1+$I$3),2)</f>
        <v>0</v>
      </c>
      <c r="I202" s="40">
        <f>ROUND(F202*H202,2)</f>
        <v>0</v>
      </c>
      <c r="J202" s="83" t="e">
        <f>I202/$I$391</f>
        <v>#DIV/0!</v>
      </c>
    </row>
    <row r="203" spans="1:10" s="10" customFormat="1" ht="15" customHeight="1" x14ac:dyDescent="0.3">
      <c r="A203" s="32" t="s">
        <v>7</v>
      </c>
      <c r="B203" s="7">
        <v>7070100240</v>
      </c>
      <c r="C203" s="7" t="s">
        <v>205</v>
      </c>
      <c r="D203" s="8" t="s">
        <v>31</v>
      </c>
      <c r="E203" s="7" t="s">
        <v>82</v>
      </c>
      <c r="F203" s="42">
        <v>1</v>
      </c>
      <c r="G203" s="66"/>
      <c r="H203" s="40">
        <f>ROUND(G203*(1+$I$3),2)</f>
        <v>0</v>
      </c>
      <c r="I203" s="40">
        <f>ROUND(F203*H203,2)</f>
        <v>0</v>
      </c>
      <c r="J203" s="83" t="e">
        <f>I203/$I$391</f>
        <v>#DIV/0!</v>
      </c>
    </row>
    <row r="204" spans="1:10" s="10" customFormat="1" ht="15" customHeight="1" x14ac:dyDescent="0.3">
      <c r="A204" s="32" t="s">
        <v>7</v>
      </c>
      <c r="B204" s="7">
        <v>7070100200</v>
      </c>
      <c r="C204" s="7" t="s">
        <v>206</v>
      </c>
      <c r="D204" s="8" t="s">
        <v>225</v>
      </c>
      <c r="E204" s="7" t="s">
        <v>29</v>
      </c>
      <c r="F204" s="42">
        <v>60</v>
      </c>
      <c r="G204" s="66"/>
      <c r="H204" s="40">
        <f>ROUND(G204*(1+$I$3),2)</f>
        <v>0</v>
      </c>
      <c r="I204" s="40">
        <f t="shared" ref="I204:I205" si="66">ROUND(F204*H204,2)</f>
        <v>0</v>
      </c>
      <c r="J204" s="83" t="e">
        <f>I204/$I$391</f>
        <v>#DIV/0!</v>
      </c>
    </row>
    <row r="205" spans="1:10" s="10" customFormat="1" ht="15" customHeight="1" x14ac:dyDescent="0.3">
      <c r="A205" s="32" t="s">
        <v>7</v>
      </c>
      <c r="B205" s="7">
        <v>7110100040</v>
      </c>
      <c r="C205" s="7" t="s">
        <v>207</v>
      </c>
      <c r="D205" s="8" t="s">
        <v>98</v>
      </c>
      <c r="E205" s="7" t="s">
        <v>82</v>
      </c>
      <c r="F205" s="42">
        <v>1</v>
      </c>
      <c r="G205" s="66"/>
      <c r="H205" s="40">
        <f>ROUND(G205*(1+$I$3),2)</f>
        <v>0</v>
      </c>
      <c r="I205" s="40">
        <f t="shared" si="66"/>
        <v>0</v>
      </c>
      <c r="J205" s="83" t="e">
        <f>I205/$I$391</f>
        <v>#DIV/0!</v>
      </c>
    </row>
    <row r="206" spans="1:10" s="10" customFormat="1" ht="15" customHeight="1" x14ac:dyDescent="0.3">
      <c r="A206" s="32"/>
      <c r="B206" s="7"/>
      <c r="C206" s="7"/>
      <c r="D206" s="8"/>
      <c r="E206" s="7"/>
      <c r="F206" s="42"/>
      <c r="G206" s="66"/>
      <c r="H206" s="40"/>
      <c r="I206" s="35">
        <f>SUM(I202:I205)</f>
        <v>0</v>
      </c>
      <c r="J206" s="83" t="e">
        <f>I206/$I$391</f>
        <v>#DIV/0!</v>
      </c>
    </row>
    <row r="207" spans="1:10" s="10" customFormat="1" ht="15" customHeight="1" x14ac:dyDescent="0.3">
      <c r="A207" s="32"/>
      <c r="B207" s="7"/>
      <c r="C207" s="16" t="s">
        <v>208</v>
      </c>
      <c r="D207" s="19" t="s">
        <v>95</v>
      </c>
      <c r="E207" s="7"/>
      <c r="F207" s="7"/>
      <c r="G207" s="66"/>
      <c r="H207" s="40"/>
      <c r="I207" s="40"/>
      <c r="J207" s="83"/>
    </row>
    <row r="208" spans="1:10" s="10" customFormat="1" ht="15" customHeight="1" x14ac:dyDescent="0.3">
      <c r="A208" s="32" t="s">
        <v>7</v>
      </c>
      <c r="B208" s="7">
        <v>7100100360</v>
      </c>
      <c r="C208" s="7" t="s">
        <v>209</v>
      </c>
      <c r="D208" s="8" t="s">
        <v>99</v>
      </c>
      <c r="E208" s="7" t="s">
        <v>72</v>
      </c>
      <c r="F208" s="42">
        <v>596.1</v>
      </c>
      <c r="G208" s="66"/>
      <c r="H208" s="40">
        <f t="shared" ref="H208:H213" si="67">ROUND(G208*(1+$I$3),2)</f>
        <v>0</v>
      </c>
      <c r="I208" s="40">
        <f t="shared" ref="I208:I213" si="68">ROUND(F208*H208,2)</f>
        <v>0</v>
      </c>
      <c r="J208" s="83" t="e">
        <f t="shared" ref="J208:J214" si="69">I208/$I$391</f>
        <v>#DIV/0!</v>
      </c>
    </row>
    <row r="209" spans="1:10" s="10" customFormat="1" ht="15" customHeight="1" x14ac:dyDescent="0.3">
      <c r="A209" s="32" t="s">
        <v>7</v>
      </c>
      <c r="B209" s="7">
        <v>7100100300</v>
      </c>
      <c r="C209" s="7" t="s">
        <v>210</v>
      </c>
      <c r="D209" s="8" t="s">
        <v>106</v>
      </c>
      <c r="E209" s="7" t="s">
        <v>72</v>
      </c>
      <c r="F209" s="42">
        <v>34.200000000000003</v>
      </c>
      <c r="G209" s="66"/>
      <c r="H209" s="40">
        <f t="shared" si="67"/>
        <v>0</v>
      </c>
      <c r="I209" s="40">
        <f t="shared" si="68"/>
        <v>0</v>
      </c>
      <c r="J209" s="83" t="e">
        <f t="shared" si="69"/>
        <v>#DIV/0!</v>
      </c>
    </row>
    <row r="210" spans="1:10" s="10" customFormat="1" ht="15" customHeight="1" x14ac:dyDescent="0.3">
      <c r="A210" s="32" t="s">
        <v>7</v>
      </c>
      <c r="B210" s="7">
        <v>7100100390</v>
      </c>
      <c r="C210" s="7" t="s">
        <v>211</v>
      </c>
      <c r="D210" s="8" t="s">
        <v>199</v>
      </c>
      <c r="E210" s="7" t="s">
        <v>72</v>
      </c>
      <c r="F210" s="42">
        <v>34.200000000000003</v>
      </c>
      <c r="G210" s="66"/>
      <c r="H210" s="40">
        <f t="shared" si="67"/>
        <v>0</v>
      </c>
      <c r="I210" s="40">
        <f t="shared" si="68"/>
        <v>0</v>
      </c>
      <c r="J210" s="83" t="e">
        <f t="shared" si="69"/>
        <v>#DIV/0!</v>
      </c>
    </row>
    <row r="211" spans="1:10" s="10" customFormat="1" ht="15" customHeight="1" x14ac:dyDescent="0.3">
      <c r="A211" s="32" t="s">
        <v>7</v>
      </c>
      <c r="B211" s="7">
        <v>7100100310</v>
      </c>
      <c r="C211" s="7" t="s">
        <v>212</v>
      </c>
      <c r="D211" s="8" t="s">
        <v>107</v>
      </c>
      <c r="E211" s="7" t="s">
        <v>72</v>
      </c>
      <c r="F211" s="42">
        <v>1.48</v>
      </c>
      <c r="G211" s="66"/>
      <c r="H211" s="40">
        <f t="shared" si="67"/>
        <v>0</v>
      </c>
      <c r="I211" s="40">
        <f t="shared" si="68"/>
        <v>0</v>
      </c>
      <c r="J211" s="83" t="e">
        <f t="shared" si="69"/>
        <v>#DIV/0!</v>
      </c>
    </row>
    <row r="212" spans="1:10" s="10" customFormat="1" ht="15" customHeight="1" x14ac:dyDescent="0.3">
      <c r="A212" s="32" t="s">
        <v>7</v>
      </c>
      <c r="B212" s="7">
        <v>7100100310</v>
      </c>
      <c r="C212" s="7" t="s">
        <v>212</v>
      </c>
      <c r="D212" s="8" t="s">
        <v>107</v>
      </c>
      <c r="E212" s="7" t="s">
        <v>72</v>
      </c>
      <c r="F212" s="42">
        <v>1.48</v>
      </c>
      <c r="G212" s="66"/>
      <c r="H212" s="40">
        <f t="shared" si="67"/>
        <v>0</v>
      </c>
      <c r="I212" s="40">
        <f t="shared" si="68"/>
        <v>0</v>
      </c>
      <c r="J212" s="83" t="e">
        <f t="shared" si="69"/>
        <v>#DIV/0!</v>
      </c>
    </row>
    <row r="213" spans="1:10" s="10" customFormat="1" ht="15" customHeight="1" x14ac:dyDescent="0.3">
      <c r="A213" s="32" t="s">
        <v>7</v>
      </c>
      <c r="B213" s="7">
        <v>7100100190</v>
      </c>
      <c r="C213" s="7" t="s">
        <v>213</v>
      </c>
      <c r="D213" s="8" t="s">
        <v>245</v>
      </c>
      <c r="E213" s="7" t="s">
        <v>72</v>
      </c>
      <c r="F213" s="42">
        <v>181.1</v>
      </c>
      <c r="G213" s="66"/>
      <c r="H213" s="40">
        <f t="shared" si="67"/>
        <v>0</v>
      </c>
      <c r="I213" s="40">
        <f t="shared" si="68"/>
        <v>0</v>
      </c>
      <c r="J213" s="83" t="e">
        <f t="shared" si="69"/>
        <v>#DIV/0!</v>
      </c>
    </row>
    <row r="214" spans="1:10" s="14" customFormat="1" x14ac:dyDescent="0.3">
      <c r="A214" s="34"/>
      <c r="B214" s="4"/>
      <c r="C214" s="4"/>
      <c r="D214" s="11"/>
      <c r="E214" s="12"/>
      <c r="F214" s="6"/>
      <c r="G214" s="13"/>
      <c r="H214" s="13"/>
      <c r="I214" s="35">
        <f>SUM(I208:I213)</f>
        <v>0</v>
      </c>
      <c r="J214" s="84" t="e">
        <f t="shared" si="69"/>
        <v>#DIV/0!</v>
      </c>
    </row>
    <row r="215" spans="1:10" s="10" customFormat="1" ht="13.2" x14ac:dyDescent="0.3">
      <c r="A215" s="32"/>
      <c r="B215" s="7"/>
      <c r="C215" s="16" t="s">
        <v>214</v>
      </c>
      <c r="D215" s="19" t="s">
        <v>118</v>
      </c>
      <c r="E215" s="7"/>
      <c r="F215" s="7"/>
      <c r="G215" s="66"/>
      <c r="H215" s="40"/>
      <c r="I215" s="40"/>
      <c r="J215" s="83"/>
    </row>
    <row r="216" spans="1:10" s="10" customFormat="1" ht="15" customHeight="1" x14ac:dyDescent="0.3">
      <c r="A216" s="32" t="s">
        <v>7</v>
      </c>
      <c r="B216" s="7">
        <v>7100100360</v>
      </c>
      <c r="C216" s="7" t="s">
        <v>215</v>
      </c>
      <c r="D216" s="8" t="s">
        <v>99</v>
      </c>
      <c r="E216" s="7" t="s">
        <v>72</v>
      </c>
      <c r="F216" s="42">
        <v>24</v>
      </c>
      <c r="G216" s="66"/>
      <c r="H216" s="40">
        <f>ROUND(G216*(1+$I$3),2)</f>
        <v>0</v>
      </c>
      <c r="I216" s="40">
        <f t="shared" ref="I216" si="70">ROUND(F216*H216,2)</f>
        <v>0</v>
      </c>
      <c r="J216" s="83" t="e">
        <f>I216/$I$391</f>
        <v>#DIV/0!</v>
      </c>
    </row>
    <row r="217" spans="1:10" s="10" customFormat="1" ht="15" customHeight="1" x14ac:dyDescent="0.3">
      <c r="A217" s="32"/>
      <c r="B217" s="7"/>
      <c r="C217" s="7"/>
      <c r="D217" s="8"/>
      <c r="E217" s="7"/>
      <c r="F217" s="42"/>
      <c r="G217" s="66"/>
      <c r="H217" s="40"/>
      <c r="I217" s="35">
        <f>SUM(I216)</f>
        <v>0</v>
      </c>
      <c r="J217" s="84" t="e">
        <f>I217/$I$391</f>
        <v>#DIV/0!</v>
      </c>
    </row>
    <row r="218" spans="1:10" s="10" customFormat="1" ht="15" customHeight="1" x14ac:dyDescent="0.3">
      <c r="A218" s="32"/>
      <c r="B218" s="7"/>
      <c r="C218" s="16" t="s">
        <v>216</v>
      </c>
      <c r="D218" s="19" t="s">
        <v>121</v>
      </c>
      <c r="E218" s="7"/>
      <c r="F218" s="7"/>
      <c r="G218" s="66"/>
      <c r="H218" s="40"/>
      <c r="I218" s="40"/>
      <c r="J218" s="83"/>
    </row>
    <row r="219" spans="1:10" s="10" customFormat="1" ht="45.75" customHeight="1" x14ac:dyDescent="0.3">
      <c r="A219" s="32" t="s">
        <v>165</v>
      </c>
      <c r="B219" s="7">
        <v>98555</v>
      </c>
      <c r="C219" s="7" t="s">
        <v>217</v>
      </c>
      <c r="D219" s="8" t="s">
        <v>384</v>
      </c>
      <c r="E219" s="7" t="s">
        <v>72</v>
      </c>
      <c r="F219" s="42">
        <v>8</v>
      </c>
      <c r="G219" s="66"/>
      <c r="H219" s="40">
        <f>ROUND(G219*(1+$I$3),2)</f>
        <v>0</v>
      </c>
      <c r="I219" s="40">
        <f t="shared" ref="I219" si="71">ROUND(F219*H219,2)</f>
        <v>0</v>
      </c>
      <c r="J219" s="83" t="e">
        <f>I219/$I$391</f>
        <v>#DIV/0!</v>
      </c>
    </row>
    <row r="220" spans="1:10" s="10" customFormat="1" ht="40.5" customHeight="1" x14ac:dyDescent="0.3">
      <c r="A220" s="32" t="s">
        <v>165</v>
      </c>
      <c r="B220" s="7">
        <v>98546</v>
      </c>
      <c r="C220" s="7" t="s">
        <v>383</v>
      </c>
      <c r="D220" s="8" t="s">
        <v>376</v>
      </c>
      <c r="E220" s="7" t="s">
        <v>72</v>
      </c>
      <c r="F220" s="42">
        <v>48.6</v>
      </c>
      <c r="G220" s="66"/>
      <c r="H220" s="40">
        <f>ROUND(G220*(1+$I$3),2)</f>
        <v>0</v>
      </c>
      <c r="I220" s="40">
        <f t="shared" ref="I220" si="72">ROUND(F220*H220,2)</f>
        <v>0</v>
      </c>
      <c r="J220" s="83" t="e">
        <f>I220/$I$391</f>
        <v>#DIV/0!</v>
      </c>
    </row>
    <row r="221" spans="1:10" s="10" customFormat="1" ht="15" customHeight="1" x14ac:dyDescent="0.3">
      <c r="A221" s="32"/>
      <c r="B221" s="7"/>
      <c r="C221" s="7"/>
      <c r="D221" s="8"/>
      <c r="E221" s="7"/>
      <c r="F221" s="42"/>
      <c r="G221" s="66"/>
      <c r="H221" s="40"/>
      <c r="I221" s="35">
        <f>SUM(I219:I220)</f>
        <v>0</v>
      </c>
      <c r="J221" s="84" t="e">
        <f>I221/$I$391</f>
        <v>#DIV/0!</v>
      </c>
    </row>
    <row r="222" spans="1:10" s="10" customFormat="1" ht="15" customHeight="1" x14ac:dyDescent="0.3">
      <c r="A222" s="32"/>
      <c r="B222" s="7"/>
      <c r="C222" s="16" t="s">
        <v>218</v>
      </c>
      <c r="D222" s="19" t="s">
        <v>147</v>
      </c>
      <c r="E222" s="7"/>
      <c r="F222" s="7"/>
      <c r="G222" s="66"/>
      <c r="H222" s="40"/>
      <c r="I222" s="40"/>
      <c r="J222" s="83"/>
    </row>
    <row r="223" spans="1:10" s="10" customFormat="1" ht="15" customHeight="1" x14ac:dyDescent="0.3">
      <c r="A223" s="32" t="s">
        <v>7</v>
      </c>
      <c r="B223" s="7">
        <v>7210100300</v>
      </c>
      <c r="C223" s="7" t="s">
        <v>219</v>
      </c>
      <c r="D223" s="8" t="s">
        <v>152</v>
      </c>
      <c r="E223" s="7" t="s">
        <v>72</v>
      </c>
      <c r="F223" s="42">
        <v>321.37</v>
      </c>
      <c r="G223" s="66"/>
      <c r="H223" s="40">
        <f>ROUND(G223*(1+$I$3),2)</f>
        <v>0</v>
      </c>
      <c r="I223" s="40">
        <f>ROUND(F223*H223,2)</f>
        <v>0</v>
      </c>
      <c r="J223" s="83" t="e">
        <f>I223/$I$391</f>
        <v>#DIV/0!</v>
      </c>
    </row>
    <row r="224" spans="1:10" s="10" customFormat="1" ht="15" customHeight="1" x14ac:dyDescent="0.3">
      <c r="A224" s="32" t="s">
        <v>7</v>
      </c>
      <c r="B224" s="7">
        <v>7210100320</v>
      </c>
      <c r="C224" s="7" t="s">
        <v>220</v>
      </c>
      <c r="D224" s="8" t="s">
        <v>155</v>
      </c>
      <c r="E224" s="7" t="s">
        <v>77</v>
      </c>
      <c r="F224" s="42">
        <v>24.1</v>
      </c>
      <c r="G224" s="66"/>
      <c r="H224" s="40">
        <f>ROUND(G224*(1+$I$3),2)</f>
        <v>0</v>
      </c>
      <c r="I224" s="40">
        <f>ROUND(F224*H224,2)</f>
        <v>0</v>
      </c>
      <c r="J224" s="83" t="e">
        <f>I224/$I$391</f>
        <v>#DIV/0!</v>
      </c>
    </row>
    <row r="225" spans="1:10" ht="15" customHeight="1" x14ac:dyDescent="0.3">
      <c r="A225" s="32"/>
      <c r="B225" s="7"/>
      <c r="C225" s="7"/>
      <c r="D225" s="20"/>
      <c r="E225" s="7"/>
      <c r="F225" s="9"/>
      <c r="G225" s="67"/>
      <c r="H225" s="33"/>
      <c r="I225" s="35">
        <f>SUM(I223:I224)</f>
        <v>0</v>
      </c>
      <c r="J225" s="84" t="e">
        <f>I225/$I$391</f>
        <v>#DIV/0!</v>
      </c>
    </row>
    <row r="226" spans="1:10" s="10" customFormat="1" ht="15" customHeight="1" x14ac:dyDescent="0.3">
      <c r="A226" s="32"/>
      <c r="B226" s="7"/>
      <c r="C226" s="16" t="s">
        <v>221</v>
      </c>
      <c r="D226" s="19" t="s">
        <v>222</v>
      </c>
      <c r="E226" s="7"/>
      <c r="F226" s="7"/>
      <c r="G226" s="66"/>
      <c r="H226" s="40"/>
      <c r="I226" s="40"/>
      <c r="J226" s="83"/>
    </row>
    <row r="227" spans="1:10" s="10" customFormat="1" ht="15" customHeight="1" x14ac:dyDescent="0.3">
      <c r="A227" s="32" t="s">
        <v>7</v>
      </c>
      <c r="B227" s="7">
        <v>7040100060</v>
      </c>
      <c r="C227" s="7" t="s">
        <v>223</v>
      </c>
      <c r="D227" s="8" t="s">
        <v>158</v>
      </c>
      <c r="E227" s="7" t="s">
        <v>82</v>
      </c>
      <c r="F227" s="42">
        <v>6.65</v>
      </c>
      <c r="G227" s="66"/>
      <c r="H227" s="40">
        <f t="shared" ref="H227:H232" si="73">ROUND(G227*(1+$I$3),2)</f>
        <v>0</v>
      </c>
      <c r="I227" s="40">
        <f t="shared" ref="I227" si="74">ROUND(F227*H227,2)</f>
        <v>0</v>
      </c>
      <c r="J227" s="83" t="e">
        <f t="shared" ref="J227:J233" si="75">I227/$I$391</f>
        <v>#DIV/0!</v>
      </c>
    </row>
    <row r="228" spans="1:10" s="10" customFormat="1" ht="15" customHeight="1" x14ac:dyDescent="0.3">
      <c r="A228" s="32" t="s">
        <v>7</v>
      </c>
      <c r="B228" s="7">
        <v>7070100090</v>
      </c>
      <c r="C228" s="7" t="s">
        <v>227</v>
      </c>
      <c r="D228" s="8" t="s">
        <v>224</v>
      </c>
      <c r="E228" s="7" t="s">
        <v>82</v>
      </c>
      <c r="F228" s="42">
        <v>2.2200000000000002</v>
      </c>
      <c r="G228" s="66"/>
      <c r="H228" s="40">
        <f t="shared" si="73"/>
        <v>0</v>
      </c>
      <c r="I228" s="40">
        <f>ROUND(F228*H228,2)</f>
        <v>0</v>
      </c>
      <c r="J228" s="83" t="e">
        <f t="shared" si="75"/>
        <v>#DIV/0!</v>
      </c>
    </row>
    <row r="229" spans="1:10" s="10" customFormat="1" ht="15" customHeight="1" x14ac:dyDescent="0.3">
      <c r="A229" s="32" t="s">
        <v>7</v>
      </c>
      <c r="B229" s="7">
        <v>7070100120</v>
      </c>
      <c r="C229" s="7" t="s">
        <v>228</v>
      </c>
      <c r="D229" s="8" t="s">
        <v>27</v>
      </c>
      <c r="E229" s="7" t="s">
        <v>72</v>
      </c>
      <c r="F229" s="42">
        <v>4.03</v>
      </c>
      <c r="G229" s="66"/>
      <c r="H229" s="40">
        <f t="shared" si="73"/>
        <v>0</v>
      </c>
      <c r="I229" s="40">
        <f>ROUND(F229*H229,2)</f>
        <v>0</v>
      </c>
      <c r="J229" s="83" t="e">
        <f t="shared" si="75"/>
        <v>#DIV/0!</v>
      </c>
    </row>
    <row r="230" spans="1:10" s="10" customFormat="1" ht="15" customHeight="1" x14ac:dyDescent="0.3">
      <c r="A230" s="32" t="s">
        <v>7</v>
      </c>
      <c r="B230" s="7">
        <v>7070100230</v>
      </c>
      <c r="C230" s="7" t="s">
        <v>229</v>
      </c>
      <c r="D230" s="8" t="s">
        <v>274</v>
      </c>
      <c r="E230" s="7" t="s">
        <v>82</v>
      </c>
      <c r="F230" s="42">
        <v>3.55</v>
      </c>
      <c r="G230" s="66"/>
      <c r="H230" s="40">
        <f t="shared" si="73"/>
        <v>0</v>
      </c>
      <c r="I230" s="40">
        <f>ROUND(F230*H230,2)</f>
        <v>0</v>
      </c>
      <c r="J230" s="83" t="e">
        <f t="shared" si="75"/>
        <v>#DIV/0!</v>
      </c>
    </row>
    <row r="231" spans="1:10" s="10" customFormat="1" ht="15" customHeight="1" x14ac:dyDescent="0.3">
      <c r="A231" s="32" t="s">
        <v>7</v>
      </c>
      <c r="B231" s="7">
        <v>7070100200</v>
      </c>
      <c r="C231" s="7" t="s">
        <v>230</v>
      </c>
      <c r="D231" s="8" t="s">
        <v>225</v>
      </c>
      <c r="E231" s="7" t="s">
        <v>29</v>
      </c>
      <c r="F231" s="42">
        <v>53.25</v>
      </c>
      <c r="G231" s="66"/>
      <c r="H231" s="40">
        <f t="shared" si="73"/>
        <v>0</v>
      </c>
      <c r="I231" s="40">
        <f>ROUND(F231*H231,2)</f>
        <v>0</v>
      </c>
      <c r="J231" s="83" t="e">
        <f t="shared" si="75"/>
        <v>#DIV/0!</v>
      </c>
    </row>
    <row r="232" spans="1:10" s="10" customFormat="1" ht="15" customHeight="1" x14ac:dyDescent="0.3">
      <c r="A232" s="32" t="s">
        <v>7</v>
      </c>
      <c r="B232" s="7">
        <v>7100100030</v>
      </c>
      <c r="C232" s="7" t="s">
        <v>231</v>
      </c>
      <c r="D232" s="8" t="s">
        <v>226</v>
      </c>
      <c r="E232" s="7" t="s">
        <v>72</v>
      </c>
      <c r="F232" s="42">
        <v>7.25</v>
      </c>
      <c r="G232" s="66"/>
      <c r="H232" s="40">
        <f t="shared" si="73"/>
        <v>0</v>
      </c>
      <c r="I232" s="40">
        <f>ROUND(F232*H232,2)</f>
        <v>0</v>
      </c>
      <c r="J232" s="83" t="e">
        <f t="shared" si="75"/>
        <v>#DIV/0!</v>
      </c>
    </row>
    <row r="233" spans="1:10" s="14" customFormat="1" x14ac:dyDescent="0.3">
      <c r="A233" s="34"/>
      <c r="B233" s="4"/>
      <c r="C233" s="4"/>
      <c r="D233" s="11"/>
      <c r="E233" s="12"/>
      <c r="F233" s="6"/>
      <c r="G233" s="13"/>
      <c r="H233" s="13"/>
      <c r="I233" s="35">
        <f>SUM(I227:I232)</f>
        <v>0</v>
      </c>
      <c r="J233" s="84" t="e">
        <f t="shared" si="75"/>
        <v>#DIV/0!</v>
      </c>
    </row>
    <row r="234" spans="1:10" ht="15" customHeight="1" x14ac:dyDescent="0.3">
      <c r="A234" s="32"/>
      <c r="B234" s="7"/>
      <c r="C234" s="7"/>
      <c r="D234" s="20"/>
      <c r="E234" s="7"/>
      <c r="F234" s="9"/>
      <c r="G234" s="67"/>
      <c r="H234" s="33"/>
      <c r="I234" s="33"/>
      <c r="J234" s="83"/>
    </row>
    <row r="235" spans="1:10" s="46" customFormat="1" ht="15.6" x14ac:dyDescent="0.3">
      <c r="A235" s="111" t="s">
        <v>317</v>
      </c>
      <c r="B235" s="112"/>
      <c r="C235" s="112"/>
      <c r="D235" s="112"/>
      <c r="E235" s="112"/>
      <c r="F235" s="112"/>
      <c r="G235" s="112"/>
      <c r="H235" s="113"/>
      <c r="I235" s="44">
        <f>+I233+I225+I221+I217+I214+I206+I200+I196</f>
        <v>0</v>
      </c>
      <c r="J235" s="86" t="e">
        <f>I235/$I$391</f>
        <v>#DIV/0!</v>
      </c>
    </row>
    <row r="236" spans="1:10" ht="15" customHeight="1" x14ac:dyDescent="0.3">
      <c r="A236" s="32"/>
      <c r="B236" s="7"/>
      <c r="C236" s="7"/>
      <c r="D236" s="20"/>
      <c r="E236" s="7"/>
      <c r="F236" s="9"/>
      <c r="G236" s="67"/>
      <c r="H236" s="33"/>
      <c r="I236" s="33"/>
      <c r="J236" s="83"/>
    </row>
    <row r="237" spans="1:10" s="52" customFormat="1" ht="15.6" x14ac:dyDescent="0.3">
      <c r="A237" s="47"/>
      <c r="B237" s="48"/>
      <c r="C237" s="45" t="e">
        <f>#REF!</f>
        <v>#REF!</v>
      </c>
      <c r="D237" s="95" t="e">
        <f>#REF!</f>
        <v>#REF!</v>
      </c>
      <c r="E237" s="96"/>
      <c r="F237" s="96"/>
      <c r="G237" s="96"/>
      <c r="H237" s="97"/>
      <c r="I237" s="50"/>
      <c r="J237" s="83"/>
    </row>
    <row r="238" spans="1:10" s="14" customFormat="1" ht="18" customHeight="1" x14ac:dyDescent="0.3">
      <c r="A238" s="32"/>
      <c r="B238" s="7"/>
      <c r="C238" s="16" t="s">
        <v>233</v>
      </c>
      <c r="D238" s="19" t="s">
        <v>64</v>
      </c>
      <c r="E238" s="7"/>
      <c r="F238" s="9"/>
      <c r="G238" s="18"/>
      <c r="H238" s="18"/>
      <c r="I238" s="9"/>
      <c r="J238" s="83"/>
    </row>
    <row r="239" spans="1:10" s="10" customFormat="1" ht="15" customHeight="1" x14ac:dyDescent="0.3">
      <c r="A239" s="32" t="s">
        <v>7</v>
      </c>
      <c r="B239" s="7">
        <v>7030100100</v>
      </c>
      <c r="C239" s="7" t="s">
        <v>234</v>
      </c>
      <c r="D239" s="8" t="s">
        <v>69</v>
      </c>
      <c r="E239" s="7" t="s">
        <v>56</v>
      </c>
      <c r="F239" s="42">
        <v>2</v>
      </c>
      <c r="G239" s="66"/>
      <c r="H239" s="40">
        <f t="shared" ref="H239:H252" si="76">ROUND(G239*(1+$I$3),2)</f>
        <v>0</v>
      </c>
      <c r="I239" s="40">
        <f t="shared" ref="I239" si="77">ROUND(F239*H239,2)</f>
        <v>0</v>
      </c>
      <c r="J239" s="83" t="e">
        <f t="shared" ref="J239:J253" si="78">I239/$I$391</f>
        <v>#DIV/0!</v>
      </c>
    </row>
    <row r="240" spans="1:10" s="10" customFormat="1" ht="15" customHeight="1" x14ac:dyDescent="0.3">
      <c r="A240" s="32" t="s">
        <v>7</v>
      </c>
      <c r="B240" s="7">
        <v>7030100230</v>
      </c>
      <c r="C240" s="7" t="s">
        <v>235</v>
      </c>
      <c r="D240" s="8" t="s">
        <v>71</v>
      </c>
      <c r="E240" s="7" t="s">
        <v>72</v>
      </c>
      <c r="F240" s="42">
        <v>290.37</v>
      </c>
      <c r="G240" s="66"/>
      <c r="H240" s="40">
        <f t="shared" si="76"/>
        <v>0</v>
      </c>
      <c r="I240" s="40">
        <f>ROUND(F240*H240,2)</f>
        <v>0</v>
      </c>
      <c r="J240" s="83" t="e">
        <f t="shared" si="78"/>
        <v>#DIV/0!</v>
      </c>
    </row>
    <row r="241" spans="1:10" s="10" customFormat="1" ht="15" customHeight="1" x14ac:dyDescent="0.3">
      <c r="A241" s="32" t="s">
        <v>7</v>
      </c>
      <c r="B241" s="7">
        <v>7030100241</v>
      </c>
      <c r="C241" s="7" t="s">
        <v>236</v>
      </c>
      <c r="D241" s="8" t="s">
        <v>73</v>
      </c>
      <c r="E241" s="7" t="s">
        <v>72</v>
      </c>
      <c r="F241" s="42">
        <v>22.97</v>
      </c>
      <c r="G241" s="66"/>
      <c r="H241" s="40">
        <f t="shared" si="76"/>
        <v>0</v>
      </c>
      <c r="I241" s="40">
        <f>ROUND(F241*H241,2)</f>
        <v>0</v>
      </c>
      <c r="J241" s="83" t="e">
        <f t="shared" si="78"/>
        <v>#DIV/0!</v>
      </c>
    </row>
    <row r="242" spans="1:10" s="10" customFormat="1" ht="15" customHeight="1" x14ac:dyDescent="0.3">
      <c r="A242" s="32" t="s">
        <v>7</v>
      </c>
      <c r="B242" s="7">
        <v>7030100291</v>
      </c>
      <c r="C242" s="7" t="s">
        <v>237</v>
      </c>
      <c r="D242" s="8" t="s">
        <v>79</v>
      </c>
      <c r="E242" s="7" t="s">
        <v>72</v>
      </c>
      <c r="F242" s="42">
        <v>722.84</v>
      </c>
      <c r="G242" s="66"/>
      <c r="H242" s="40">
        <f t="shared" si="76"/>
        <v>0</v>
      </c>
      <c r="I242" s="40">
        <f>ROUND(F242*H242,2)</f>
        <v>0</v>
      </c>
      <c r="J242" s="83" t="e">
        <f t="shared" si="78"/>
        <v>#DIV/0!</v>
      </c>
    </row>
    <row r="243" spans="1:10" s="10" customFormat="1" ht="15" customHeight="1" x14ac:dyDescent="0.3">
      <c r="A243" s="32" t="s">
        <v>7</v>
      </c>
      <c r="B243" s="7">
        <v>7030100520</v>
      </c>
      <c r="C243" s="7" t="s">
        <v>238</v>
      </c>
      <c r="D243" s="8" t="s">
        <v>145</v>
      </c>
      <c r="E243" s="7" t="s">
        <v>82</v>
      </c>
      <c r="F243" s="42">
        <v>1.88</v>
      </c>
      <c r="G243" s="66"/>
      <c r="H243" s="40">
        <f t="shared" si="76"/>
        <v>0</v>
      </c>
      <c r="I243" s="40">
        <f>ROUND(F243*H243,2)</f>
        <v>0</v>
      </c>
      <c r="J243" s="83" t="e">
        <f t="shared" si="78"/>
        <v>#DIV/0!</v>
      </c>
    </row>
    <row r="244" spans="1:10" s="10" customFormat="1" ht="15" customHeight="1" x14ac:dyDescent="0.3">
      <c r="A244" s="32" t="s">
        <v>7</v>
      </c>
      <c r="B244" s="7">
        <v>7030100550</v>
      </c>
      <c r="C244" s="7" t="s">
        <v>239</v>
      </c>
      <c r="D244" s="8" t="s">
        <v>83</v>
      </c>
      <c r="E244" s="7" t="s">
        <v>82</v>
      </c>
      <c r="F244" s="42">
        <v>53.06</v>
      </c>
      <c r="G244" s="66"/>
      <c r="H244" s="40">
        <f t="shared" si="76"/>
        <v>0</v>
      </c>
      <c r="I244" s="40">
        <f>ROUND(F244*H244,2)</f>
        <v>0</v>
      </c>
      <c r="J244" s="83" t="e">
        <f t="shared" si="78"/>
        <v>#DIV/0!</v>
      </c>
    </row>
    <row r="245" spans="1:10" s="10" customFormat="1" ht="15" customHeight="1" x14ac:dyDescent="0.3">
      <c r="A245" s="32" t="s">
        <v>7</v>
      </c>
      <c r="B245" s="7">
        <v>7030100560</v>
      </c>
      <c r="C245" s="7" t="s">
        <v>240</v>
      </c>
      <c r="D245" s="8" t="s">
        <v>81</v>
      </c>
      <c r="E245" s="7" t="s">
        <v>82</v>
      </c>
      <c r="F245" s="42">
        <v>2</v>
      </c>
      <c r="G245" s="66"/>
      <c r="H245" s="40">
        <f t="shared" si="76"/>
        <v>0</v>
      </c>
      <c r="I245" s="40">
        <f t="shared" ref="I245:I248" si="79">ROUND(F245*H245,2)</f>
        <v>0</v>
      </c>
      <c r="J245" s="83" t="e">
        <f t="shared" si="78"/>
        <v>#DIV/0!</v>
      </c>
    </row>
    <row r="246" spans="1:10" s="10" customFormat="1" ht="15" customHeight="1" x14ac:dyDescent="0.3">
      <c r="A246" s="32" t="s">
        <v>7</v>
      </c>
      <c r="B246" s="7">
        <v>7090100050</v>
      </c>
      <c r="C246" s="7" t="s">
        <v>241</v>
      </c>
      <c r="D246" s="8" t="s">
        <v>243</v>
      </c>
      <c r="E246" s="7" t="s">
        <v>72</v>
      </c>
      <c r="F246" s="42">
        <v>3.15</v>
      </c>
      <c r="G246" s="66"/>
      <c r="H246" s="40">
        <f t="shared" si="76"/>
        <v>0</v>
      </c>
      <c r="I246" s="40">
        <f t="shared" si="79"/>
        <v>0</v>
      </c>
      <c r="J246" s="83" t="e">
        <f t="shared" si="78"/>
        <v>#DIV/0!</v>
      </c>
    </row>
    <row r="247" spans="1:10" s="10" customFormat="1" ht="15" customHeight="1" x14ac:dyDescent="0.3">
      <c r="A247" s="32" t="s">
        <v>7</v>
      </c>
      <c r="B247" s="7">
        <v>7180100010</v>
      </c>
      <c r="C247" s="7" t="s">
        <v>242</v>
      </c>
      <c r="D247" s="8" t="s">
        <v>35</v>
      </c>
      <c r="E247" s="7" t="s">
        <v>29</v>
      </c>
      <c r="F247" s="42">
        <v>5</v>
      </c>
      <c r="G247" s="66"/>
      <c r="H247" s="40">
        <f t="shared" si="76"/>
        <v>0</v>
      </c>
      <c r="I247" s="40">
        <f t="shared" si="79"/>
        <v>0</v>
      </c>
      <c r="J247" s="83" t="e">
        <f t="shared" si="78"/>
        <v>#DIV/0!</v>
      </c>
    </row>
    <row r="248" spans="1:10" s="10" customFormat="1" ht="26.4" x14ac:dyDescent="0.3">
      <c r="A248" s="32" t="s">
        <v>165</v>
      </c>
      <c r="B248" s="7">
        <v>1337</v>
      </c>
      <c r="C248" s="7" t="s">
        <v>244</v>
      </c>
      <c r="D248" s="8" t="s">
        <v>164</v>
      </c>
      <c r="E248" s="7" t="s">
        <v>29</v>
      </c>
      <c r="F248" s="42">
        <v>39.39</v>
      </c>
      <c r="G248" s="66"/>
      <c r="H248" s="40">
        <f t="shared" si="76"/>
        <v>0</v>
      </c>
      <c r="I248" s="40">
        <f t="shared" si="79"/>
        <v>0</v>
      </c>
      <c r="J248" s="83" t="e">
        <f t="shared" si="78"/>
        <v>#DIV/0!</v>
      </c>
    </row>
    <row r="249" spans="1:10" s="10" customFormat="1" ht="15" customHeight="1" x14ac:dyDescent="0.3">
      <c r="A249" s="32" t="s">
        <v>7</v>
      </c>
      <c r="B249" s="7">
        <v>7030100280</v>
      </c>
      <c r="C249" s="7" t="s">
        <v>254</v>
      </c>
      <c r="D249" s="8" t="s">
        <v>281</v>
      </c>
      <c r="E249" s="7" t="s">
        <v>72</v>
      </c>
      <c r="F249" s="42">
        <v>722.84</v>
      </c>
      <c r="G249" s="66"/>
      <c r="H249" s="40">
        <f t="shared" si="76"/>
        <v>0</v>
      </c>
      <c r="I249" s="40">
        <f t="shared" ref="I249:I251" si="80">ROUND(F249*H249,2)</f>
        <v>0</v>
      </c>
      <c r="J249" s="83" t="e">
        <f t="shared" si="78"/>
        <v>#DIV/0!</v>
      </c>
    </row>
    <row r="250" spans="1:10" s="10" customFormat="1" ht="15" customHeight="1" x14ac:dyDescent="0.3">
      <c r="A250" s="32" t="s">
        <v>7</v>
      </c>
      <c r="B250" s="7">
        <v>7030100650</v>
      </c>
      <c r="C250" s="7" t="s">
        <v>285</v>
      </c>
      <c r="D250" s="8" t="s">
        <v>86</v>
      </c>
      <c r="E250" s="7" t="s">
        <v>72</v>
      </c>
      <c r="F250" s="42">
        <v>9</v>
      </c>
      <c r="G250" s="66"/>
      <c r="H250" s="40">
        <f t="shared" si="76"/>
        <v>0</v>
      </c>
      <c r="I250" s="40">
        <f t="shared" si="80"/>
        <v>0</v>
      </c>
      <c r="J250" s="83" t="e">
        <f t="shared" si="78"/>
        <v>#DIV/0!</v>
      </c>
    </row>
    <row r="251" spans="1:10" s="10" customFormat="1" ht="15" customHeight="1" x14ac:dyDescent="0.3">
      <c r="A251" s="32" t="s">
        <v>7</v>
      </c>
      <c r="B251" s="7">
        <v>7100100130</v>
      </c>
      <c r="C251" s="7" t="s">
        <v>286</v>
      </c>
      <c r="D251" s="8" t="s">
        <v>96</v>
      </c>
      <c r="E251" s="7" t="s">
        <v>72</v>
      </c>
      <c r="F251" s="42">
        <v>9</v>
      </c>
      <c r="G251" s="66"/>
      <c r="H251" s="40">
        <f t="shared" si="76"/>
        <v>0</v>
      </c>
      <c r="I251" s="40">
        <f t="shared" si="80"/>
        <v>0</v>
      </c>
      <c r="J251" s="83" t="e">
        <f t="shared" si="78"/>
        <v>#DIV/0!</v>
      </c>
    </row>
    <row r="252" spans="1:10" s="10" customFormat="1" ht="15" customHeight="1" x14ac:dyDescent="0.3">
      <c r="A252" s="32" t="s">
        <v>7</v>
      </c>
      <c r="B252" s="7">
        <v>7030100950</v>
      </c>
      <c r="C252" s="7" t="s">
        <v>381</v>
      </c>
      <c r="D252" s="8" t="s">
        <v>379</v>
      </c>
      <c r="E252" s="7" t="s">
        <v>72</v>
      </c>
      <c r="F252" s="42">
        <v>0.85</v>
      </c>
      <c r="G252" s="66"/>
      <c r="H252" s="40">
        <f t="shared" si="76"/>
        <v>0</v>
      </c>
      <c r="I252" s="40">
        <f t="shared" ref="I252" si="81">ROUND(F252*H252,2)</f>
        <v>0</v>
      </c>
      <c r="J252" s="83" t="e">
        <f t="shared" si="78"/>
        <v>#DIV/0!</v>
      </c>
    </row>
    <row r="253" spans="1:10" s="14" customFormat="1" x14ac:dyDescent="0.3">
      <c r="A253" s="34"/>
      <c r="B253" s="4"/>
      <c r="C253" s="4"/>
      <c r="D253" s="11"/>
      <c r="E253" s="12"/>
      <c r="F253" s="6"/>
      <c r="G253" s="13"/>
      <c r="H253" s="13"/>
      <c r="I253" s="35">
        <f>SUM(I239:I252)</f>
        <v>0</v>
      </c>
      <c r="J253" s="84" t="e">
        <f t="shared" si="78"/>
        <v>#DIV/0!</v>
      </c>
    </row>
    <row r="254" spans="1:10" s="14" customFormat="1" ht="18" customHeight="1" x14ac:dyDescent="0.3">
      <c r="A254" s="32"/>
      <c r="B254" s="7"/>
      <c r="C254" s="16" t="s">
        <v>246</v>
      </c>
      <c r="D254" s="19" t="s">
        <v>87</v>
      </c>
      <c r="E254" s="7"/>
      <c r="F254" s="9"/>
      <c r="G254" s="18"/>
      <c r="H254" s="18"/>
      <c r="I254" s="9"/>
      <c r="J254" s="83"/>
    </row>
    <row r="255" spans="1:10" s="10" customFormat="1" ht="15" customHeight="1" x14ac:dyDescent="0.3">
      <c r="A255" s="32" t="s">
        <v>7</v>
      </c>
      <c r="B255" s="7">
        <v>7040100370</v>
      </c>
      <c r="C255" s="7" t="s">
        <v>247</v>
      </c>
      <c r="D255" s="8" t="s">
        <v>90</v>
      </c>
      <c r="E255" s="7" t="s">
        <v>82</v>
      </c>
      <c r="F255" s="42">
        <v>84.37</v>
      </c>
      <c r="G255" s="66"/>
      <c r="H255" s="40">
        <f>ROUND(G255*(1+$I$3),2)</f>
        <v>0</v>
      </c>
      <c r="I255" s="40">
        <f t="shared" ref="I255" si="82">ROUND(F255*H255,2)</f>
        <v>0</v>
      </c>
      <c r="J255" s="83" t="e">
        <f t="shared" ref="J255:J263" si="83">I255/$I$391</f>
        <v>#DIV/0!</v>
      </c>
    </row>
    <row r="256" spans="1:10" s="10" customFormat="1" ht="15" customHeight="1" x14ac:dyDescent="0.3">
      <c r="A256" s="32" t="s">
        <v>7</v>
      </c>
      <c r="B256" s="7">
        <v>7040100390</v>
      </c>
      <c r="C256" s="7" t="s">
        <v>248</v>
      </c>
      <c r="D256" s="8" t="s">
        <v>91</v>
      </c>
      <c r="E256" s="7" t="s">
        <v>92</v>
      </c>
      <c r="F256" s="42">
        <v>1054.6300000000001</v>
      </c>
      <c r="G256" s="66"/>
      <c r="H256" s="40">
        <f>ROUND(G256*(1+$I$3),2)</f>
        <v>0</v>
      </c>
      <c r="I256" s="40">
        <f>ROUND(F256*H256,2)</f>
        <v>0</v>
      </c>
      <c r="J256" s="83" t="e">
        <f t="shared" si="83"/>
        <v>#DIV/0!</v>
      </c>
    </row>
    <row r="257" spans="1:10" s="14" customFormat="1" x14ac:dyDescent="0.3">
      <c r="A257" s="34"/>
      <c r="B257" s="4"/>
      <c r="C257" s="4"/>
      <c r="D257" s="11"/>
      <c r="E257" s="12"/>
      <c r="F257" s="6"/>
      <c r="G257" s="13"/>
      <c r="H257" s="13"/>
      <c r="I257" s="35">
        <f>SUM(I255:I256)</f>
        <v>0</v>
      </c>
      <c r="J257" s="84" t="e">
        <f t="shared" si="83"/>
        <v>#DIV/0!</v>
      </c>
    </row>
    <row r="258" spans="1:10" s="14" customFormat="1" ht="18" customHeight="1" x14ac:dyDescent="0.3">
      <c r="A258" s="32"/>
      <c r="B258" s="7"/>
      <c r="C258" s="16" t="s">
        <v>249</v>
      </c>
      <c r="D258" s="19" t="s">
        <v>25</v>
      </c>
      <c r="E258" s="7"/>
      <c r="F258" s="9"/>
      <c r="G258" s="18"/>
      <c r="H258" s="18"/>
      <c r="I258" s="9"/>
      <c r="J258" s="83" t="e">
        <f t="shared" si="83"/>
        <v>#DIV/0!</v>
      </c>
    </row>
    <row r="259" spans="1:10" s="10" customFormat="1" ht="15" customHeight="1" x14ac:dyDescent="0.3">
      <c r="A259" s="32" t="s">
        <v>7</v>
      </c>
      <c r="B259" s="7">
        <v>7070100120</v>
      </c>
      <c r="C259" s="7" t="s">
        <v>250</v>
      </c>
      <c r="D259" s="8" t="s">
        <v>27</v>
      </c>
      <c r="E259" s="7" t="s">
        <v>72</v>
      </c>
      <c r="F259" s="42">
        <v>2.5499999999999998</v>
      </c>
      <c r="G259" s="66"/>
      <c r="H259" s="40">
        <f>ROUND(G259*(1+$I$3),2)</f>
        <v>0</v>
      </c>
      <c r="I259" s="40">
        <f t="shared" ref="I259" si="84">ROUND(F259*H259,2)</f>
        <v>0</v>
      </c>
      <c r="J259" s="83" t="e">
        <f t="shared" si="83"/>
        <v>#DIV/0!</v>
      </c>
    </row>
    <row r="260" spans="1:10" s="10" customFormat="1" ht="15" customHeight="1" x14ac:dyDescent="0.3">
      <c r="A260" s="32" t="s">
        <v>7</v>
      </c>
      <c r="B260" s="7">
        <v>7070100240</v>
      </c>
      <c r="C260" s="7" t="s">
        <v>252</v>
      </c>
      <c r="D260" s="8" t="s">
        <v>31</v>
      </c>
      <c r="E260" s="7" t="s">
        <v>82</v>
      </c>
      <c r="F260" s="42">
        <v>1.1000000000000001</v>
      </c>
      <c r="G260" s="66"/>
      <c r="H260" s="40">
        <f>ROUND(G260*(1+$I$3),2)</f>
        <v>0</v>
      </c>
      <c r="I260" s="40">
        <f>ROUND(F260*H260,2)</f>
        <v>0</v>
      </c>
      <c r="J260" s="83" t="e">
        <f t="shared" si="83"/>
        <v>#DIV/0!</v>
      </c>
    </row>
    <row r="261" spans="1:10" s="10" customFormat="1" ht="15" customHeight="1" x14ac:dyDescent="0.3">
      <c r="A261" s="32" t="s">
        <v>7</v>
      </c>
      <c r="B261" s="7">
        <v>7070100200</v>
      </c>
      <c r="C261" s="7" t="s">
        <v>251</v>
      </c>
      <c r="D261" s="8" t="s">
        <v>225</v>
      </c>
      <c r="E261" s="7" t="s">
        <v>29</v>
      </c>
      <c r="F261" s="42">
        <v>66</v>
      </c>
      <c r="G261" s="66"/>
      <c r="H261" s="40">
        <f>ROUND(G261*(1+$I$3),2)</f>
        <v>0</v>
      </c>
      <c r="I261" s="40">
        <f>ROUND(F261*H261,2)</f>
        <v>0</v>
      </c>
      <c r="J261" s="83" t="e">
        <f t="shared" si="83"/>
        <v>#DIV/0!</v>
      </c>
    </row>
    <row r="262" spans="1:10" s="10" customFormat="1" ht="15" customHeight="1" x14ac:dyDescent="0.3">
      <c r="A262" s="32" t="s">
        <v>7</v>
      </c>
      <c r="B262" s="7">
        <v>7110100040</v>
      </c>
      <c r="C262" s="7" t="s">
        <v>253</v>
      </c>
      <c r="D262" s="8" t="s">
        <v>98</v>
      </c>
      <c r="E262" s="7" t="s">
        <v>82</v>
      </c>
      <c r="F262" s="42">
        <v>1.2</v>
      </c>
      <c r="G262" s="66"/>
      <c r="H262" s="40">
        <f>ROUND(G262*(1+$I$3),2)</f>
        <v>0</v>
      </c>
      <c r="I262" s="40">
        <f>ROUND(F262*H262,2)</f>
        <v>0</v>
      </c>
      <c r="J262" s="83" t="e">
        <f t="shared" si="83"/>
        <v>#DIV/0!</v>
      </c>
    </row>
    <row r="263" spans="1:10" s="14" customFormat="1" x14ac:dyDescent="0.3">
      <c r="A263" s="34"/>
      <c r="B263" s="4"/>
      <c r="C263" s="4"/>
      <c r="D263" s="11"/>
      <c r="E263" s="12"/>
      <c r="F263" s="6"/>
      <c r="G263" s="13"/>
      <c r="H263" s="13"/>
      <c r="I263" s="35">
        <f>SUM(I259:I262)</f>
        <v>0</v>
      </c>
      <c r="J263" s="84" t="e">
        <f t="shared" si="83"/>
        <v>#DIV/0!</v>
      </c>
    </row>
    <row r="264" spans="1:10" s="10" customFormat="1" ht="18" customHeight="1" x14ac:dyDescent="0.3">
      <c r="A264" s="32"/>
      <c r="B264" s="7"/>
      <c r="C264" s="16" t="s">
        <v>255</v>
      </c>
      <c r="D264" s="17" t="s">
        <v>95</v>
      </c>
      <c r="E264" s="7"/>
      <c r="F264" s="9"/>
      <c r="G264" s="18"/>
      <c r="H264" s="18"/>
      <c r="I264" s="9"/>
      <c r="J264" s="83"/>
    </row>
    <row r="265" spans="1:10" s="10" customFormat="1" ht="15" customHeight="1" x14ac:dyDescent="0.3">
      <c r="A265" s="32" t="s">
        <v>7</v>
      </c>
      <c r="B265" s="7">
        <v>7100100360</v>
      </c>
      <c r="C265" s="7" t="s">
        <v>256</v>
      </c>
      <c r="D265" s="8" t="s">
        <v>99</v>
      </c>
      <c r="E265" s="7" t="s">
        <v>72</v>
      </c>
      <c r="F265" s="42">
        <v>654.79999999999995</v>
      </c>
      <c r="G265" s="66"/>
      <c r="H265" s="40">
        <f>ROUND(G265*(1+$I$3),2)</f>
        <v>0</v>
      </c>
      <c r="I265" s="40">
        <f>ROUND(F265*H265,2)</f>
        <v>0</v>
      </c>
      <c r="J265" s="83" t="e">
        <f>I265/$I$391</f>
        <v>#DIV/0!</v>
      </c>
    </row>
    <row r="266" spans="1:10" s="10" customFormat="1" ht="15" customHeight="1" x14ac:dyDescent="0.3">
      <c r="A266" s="32" t="s">
        <v>7</v>
      </c>
      <c r="B266" s="7">
        <v>7100100300</v>
      </c>
      <c r="C266" s="7" t="s">
        <v>257</v>
      </c>
      <c r="D266" s="8" t="s">
        <v>106</v>
      </c>
      <c r="E266" s="7" t="s">
        <v>72</v>
      </c>
      <c r="F266" s="42">
        <v>22.65</v>
      </c>
      <c r="G266" s="66"/>
      <c r="H266" s="40">
        <f>ROUND(G266*(1+$I$3),2)</f>
        <v>0</v>
      </c>
      <c r="I266" s="40">
        <f>ROUND(F266*H266,2)</f>
        <v>0</v>
      </c>
      <c r="J266" s="83" t="e">
        <f>I266/$I$391</f>
        <v>#DIV/0!</v>
      </c>
    </row>
    <row r="267" spans="1:10" s="10" customFormat="1" ht="15" customHeight="1" x14ac:dyDescent="0.3">
      <c r="A267" s="32" t="s">
        <v>7</v>
      </c>
      <c r="B267" s="7">
        <v>7100100390</v>
      </c>
      <c r="C267" s="7" t="s">
        <v>258</v>
      </c>
      <c r="D267" s="8" t="s">
        <v>199</v>
      </c>
      <c r="E267" s="7" t="s">
        <v>72</v>
      </c>
      <c r="F267" s="42">
        <v>22.65</v>
      </c>
      <c r="G267" s="66"/>
      <c r="H267" s="40">
        <f>ROUND(G267*(1+$I$3),2)</f>
        <v>0</v>
      </c>
      <c r="I267" s="40">
        <f>ROUND(F267*H267,2)</f>
        <v>0</v>
      </c>
      <c r="J267" s="83" t="e">
        <f>I267/$I$391</f>
        <v>#DIV/0!</v>
      </c>
    </row>
    <row r="268" spans="1:10" s="10" customFormat="1" ht="15" customHeight="1" x14ac:dyDescent="0.3">
      <c r="A268" s="32" t="s">
        <v>7</v>
      </c>
      <c r="B268" s="7">
        <v>7100100310</v>
      </c>
      <c r="C268" s="7" t="s">
        <v>259</v>
      </c>
      <c r="D268" s="8" t="s">
        <v>107</v>
      </c>
      <c r="E268" s="7" t="s">
        <v>72</v>
      </c>
      <c r="F268" s="42">
        <v>0.46</v>
      </c>
      <c r="G268" s="66"/>
      <c r="H268" s="40">
        <f>ROUND(G268*(1+$I$3),2)</f>
        <v>0</v>
      </c>
      <c r="I268" s="40">
        <f>ROUND(F268*H268,2)</f>
        <v>0</v>
      </c>
      <c r="J268" s="83" t="e">
        <f>I268/$I$391</f>
        <v>#DIV/0!</v>
      </c>
    </row>
    <row r="269" spans="1:10" s="14" customFormat="1" x14ac:dyDescent="0.3">
      <c r="A269" s="34"/>
      <c r="B269" s="4"/>
      <c r="C269" s="4"/>
      <c r="D269" s="11"/>
      <c r="E269" s="12"/>
      <c r="F269" s="6"/>
      <c r="G269" s="13"/>
      <c r="H269" s="13"/>
      <c r="I269" s="35">
        <f>SUM(I265:I268)</f>
        <v>0</v>
      </c>
      <c r="J269" s="84" t="e">
        <f>I269/$I$391</f>
        <v>#DIV/0!</v>
      </c>
    </row>
    <row r="270" spans="1:10" s="14" customFormat="1" ht="18" customHeight="1" x14ac:dyDescent="0.3">
      <c r="A270" s="32"/>
      <c r="B270" s="7"/>
      <c r="C270" s="16" t="s">
        <v>260</v>
      </c>
      <c r="D270" s="19" t="s">
        <v>118</v>
      </c>
      <c r="E270" s="7"/>
      <c r="F270" s="9"/>
      <c r="G270" s="18"/>
      <c r="H270" s="18"/>
      <c r="I270" s="9"/>
      <c r="J270" s="83"/>
    </row>
    <row r="271" spans="1:10" s="10" customFormat="1" ht="15" customHeight="1" x14ac:dyDescent="0.3">
      <c r="A271" s="32" t="s">
        <v>7</v>
      </c>
      <c r="B271" s="7">
        <v>7100100360</v>
      </c>
      <c r="C271" s="7" t="s">
        <v>264</v>
      </c>
      <c r="D271" s="8" t="s">
        <v>99</v>
      </c>
      <c r="E271" s="7" t="s">
        <v>72</v>
      </c>
      <c r="F271" s="42">
        <v>24</v>
      </c>
      <c r="G271" s="66"/>
      <c r="H271" s="40">
        <f>ROUND(G271*(1+$I$3),2)</f>
        <v>0</v>
      </c>
      <c r="I271" s="40">
        <f t="shared" ref="I271" si="85">ROUND(F271*H271,2)</f>
        <v>0</v>
      </c>
      <c r="J271" s="83" t="e">
        <f>I271/$I$391</f>
        <v>#DIV/0!</v>
      </c>
    </row>
    <row r="272" spans="1:10" s="14" customFormat="1" x14ac:dyDescent="0.3">
      <c r="A272" s="34"/>
      <c r="B272" s="4"/>
      <c r="C272" s="4"/>
      <c r="D272" s="11"/>
      <c r="E272" s="12"/>
      <c r="F272" s="6"/>
      <c r="G272" s="13"/>
      <c r="H272" s="13"/>
      <c r="I272" s="35">
        <f>SUM(I271:I271)</f>
        <v>0</v>
      </c>
      <c r="J272" s="84" t="e">
        <f>I272/$I$391</f>
        <v>#DIV/0!</v>
      </c>
    </row>
    <row r="273" spans="1:10" s="14" customFormat="1" ht="18" customHeight="1" x14ac:dyDescent="0.3">
      <c r="A273" s="32"/>
      <c r="B273" s="7"/>
      <c r="C273" s="16" t="s">
        <v>261</v>
      </c>
      <c r="D273" s="19" t="s">
        <v>121</v>
      </c>
      <c r="E273" s="7"/>
      <c r="F273" s="9"/>
      <c r="G273" s="18"/>
      <c r="H273" s="18"/>
      <c r="I273" s="9"/>
      <c r="J273" s="83"/>
    </row>
    <row r="274" spans="1:10" s="10" customFormat="1" ht="37.5" customHeight="1" x14ac:dyDescent="0.3">
      <c r="A274" s="32" t="s">
        <v>165</v>
      </c>
      <c r="B274" s="7">
        <v>98555</v>
      </c>
      <c r="C274" s="7" t="s">
        <v>265</v>
      </c>
      <c r="D274" s="8" t="s">
        <v>384</v>
      </c>
      <c r="E274" s="7" t="s">
        <v>72</v>
      </c>
      <c r="F274" s="42">
        <v>8</v>
      </c>
      <c r="G274" s="66"/>
      <c r="H274" s="40">
        <f>ROUND(G274*(1+$I$3),2)</f>
        <v>0</v>
      </c>
      <c r="I274" s="40">
        <f t="shared" ref="I274" si="86">ROUND(F274*H274,2)</f>
        <v>0</v>
      </c>
      <c r="J274" s="83" t="e">
        <f>I274/$I$391</f>
        <v>#DIV/0!</v>
      </c>
    </row>
    <row r="275" spans="1:10" s="10" customFormat="1" ht="42.75" customHeight="1" x14ac:dyDescent="0.3">
      <c r="A275" s="32" t="s">
        <v>165</v>
      </c>
      <c r="B275" s="7">
        <v>98546</v>
      </c>
      <c r="C275" s="7" t="s">
        <v>378</v>
      </c>
      <c r="D275" s="8" t="s">
        <v>376</v>
      </c>
      <c r="E275" s="7" t="s">
        <v>72</v>
      </c>
      <c r="F275" s="42">
        <v>379.4</v>
      </c>
      <c r="G275" s="66"/>
      <c r="H275" s="40">
        <f>ROUND(G275*(1+$I$3),2)</f>
        <v>0</v>
      </c>
      <c r="I275" s="40">
        <f t="shared" ref="I275" si="87">ROUND(F275*H275,2)</f>
        <v>0</v>
      </c>
      <c r="J275" s="83" t="e">
        <f>I275/$I$391</f>
        <v>#DIV/0!</v>
      </c>
    </row>
    <row r="276" spans="1:10" s="14" customFormat="1" x14ac:dyDescent="0.3">
      <c r="A276" s="34"/>
      <c r="B276" s="4"/>
      <c r="C276" s="4"/>
      <c r="D276" s="11"/>
      <c r="E276" s="12"/>
      <c r="F276" s="6"/>
      <c r="G276" s="13"/>
      <c r="H276" s="13"/>
      <c r="I276" s="35">
        <f>SUM(I274:I275)</f>
        <v>0</v>
      </c>
      <c r="J276" s="84" t="e">
        <f>I276/$I$391</f>
        <v>#DIV/0!</v>
      </c>
    </row>
    <row r="277" spans="1:10" s="10" customFormat="1" ht="18" customHeight="1" x14ac:dyDescent="0.3">
      <c r="A277" s="32"/>
      <c r="B277" s="7"/>
      <c r="C277" s="16" t="s">
        <v>262</v>
      </c>
      <c r="D277" s="17" t="s">
        <v>147</v>
      </c>
      <c r="E277" s="7"/>
      <c r="F277" s="9"/>
      <c r="G277" s="18"/>
      <c r="H277" s="18"/>
      <c r="I277" s="9"/>
      <c r="J277" s="83"/>
    </row>
    <row r="278" spans="1:10" s="10" customFormat="1" ht="15" customHeight="1" x14ac:dyDescent="0.3">
      <c r="A278" s="32" t="s">
        <v>7</v>
      </c>
      <c r="B278" s="7">
        <v>7210100300</v>
      </c>
      <c r="C278" s="7" t="s">
        <v>266</v>
      </c>
      <c r="D278" s="8" t="s">
        <v>152</v>
      </c>
      <c r="E278" s="7" t="s">
        <v>72</v>
      </c>
      <c r="F278" s="42">
        <v>251.25</v>
      </c>
      <c r="G278" s="66"/>
      <c r="H278" s="40">
        <f>ROUND(G278*(1+$I$3),2)</f>
        <v>0</v>
      </c>
      <c r="I278" s="40">
        <f t="shared" ref="I278" si="88">ROUND(F278*H278,2)</f>
        <v>0</v>
      </c>
      <c r="J278" s="83" t="e">
        <f>I278/$I$391</f>
        <v>#DIV/0!</v>
      </c>
    </row>
    <row r="279" spans="1:10" s="10" customFormat="1" ht="15" customHeight="1" x14ac:dyDescent="0.3">
      <c r="A279" s="32" t="s">
        <v>7</v>
      </c>
      <c r="B279" s="7">
        <v>7210100320</v>
      </c>
      <c r="C279" s="7" t="s">
        <v>267</v>
      </c>
      <c r="D279" s="8" t="s">
        <v>155</v>
      </c>
      <c r="E279" s="7" t="s">
        <v>77</v>
      </c>
      <c r="F279" s="42">
        <v>20</v>
      </c>
      <c r="G279" s="66"/>
      <c r="H279" s="40">
        <f>ROUND(G279*(1+$I$3),2)</f>
        <v>0</v>
      </c>
      <c r="I279" s="40">
        <f>ROUND(F279*H279,2)</f>
        <v>0</v>
      </c>
      <c r="J279" s="83" t="e">
        <f>I279/$I$391</f>
        <v>#DIV/0!</v>
      </c>
    </row>
    <row r="280" spans="1:10" s="14" customFormat="1" x14ac:dyDescent="0.3">
      <c r="A280" s="34"/>
      <c r="B280" s="4"/>
      <c r="C280" s="4"/>
      <c r="D280" s="11"/>
      <c r="E280" s="12"/>
      <c r="F280" s="6"/>
      <c r="G280" s="13"/>
      <c r="H280" s="13"/>
      <c r="I280" s="35">
        <f>SUM(I278:I279)</f>
        <v>0</v>
      </c>
      <c r="J280" s="84" t="e">
        <f>I280/$I$391</f>
        <v>#DIV/0!</v>
      </c>
    </row>
    <row r="281" spans="1:10" s="10" customFormat="1" ht="18" customHeight="1" x14ac:dyDescent="0.3">
      <c r="A281" s="32"/>
      <c r="B281" s="7"/>
      <c r="C281" s="16" t="s">
        <v>263</v>
      </c>
      <c r="D281" s="17" t="s">
        <v>222</v>
      </c>
      <c r="E281" s="7"/>
      <c r="F281" s="9"/>
      <c r="G281" s="18"/>
      <c r="H281" s="18"/>
      <c r="I281" s="9"/>
      <c r="J281" s="83"/>
    </row>
    <row r="282" spans="1:10" s="10" customFormat="1" ht="15" customHeight="1" x14ac:dyDescent="0.3">
      <c r="A282" s="32" t="s">
        <v>7</v>
      </c>
      <c r="B282" s="7">
        <v>7040100060</v>
      </c>
      <c r="C282" s="7" t="s">
        <v>268</v>
      </c>
      <c r="D282" s="8" t="s">
        <v>158</v>
      </c>
      <c r="E282" s="7" t="s">
        <v>82</v>
      </c>
      <c r="F282" s="42">
        <v>3.81</v>
      </c>
      <c r="G282" s="66"/>
      <c r="H282" s="40">
        <f t="shared" ref="H282:H287" si="89">ROUND(G282*(1+$I$3),2)</f>
        <v>0</v>
      </c>
      <c r="I282" s="40">
        <f t="shared" ref="I282" si="90">ROUND(F282*H282,2)</f>
        <v>0</v>
      </c>
      <c r="J282" s="83" t="e">
        <f t="shared" ref="J282:J288" si="91">I282/$I$391</f>
        <v>#DIV/0!</v>
      </c>
    </row>
    <row r="283" spans="1:10" s="10" customFormat="1" ht="15" customHeight="1" x14ac:dyDescent="0.3">
      <c r="A283" s="32" t="s">
        <v>7</v>
      </c>
      <c r="B283" s="7">
        <v>7070100090</v>
      </c>
      <c r="C283" s="7" t="s">
        <v>269</v>
      </c>
      <c r="D283" s="8" t="s">
        <v>224</v>
      </c>
      <c r="E283" s="7" t="s">
        <v>82</v>
      </c>
      <c r="F283" s="42">
        <v>3.81</v>
      </c>
      <c r="G283" s="66"/>
      <c r="H283" s="40">
        <f t="shared" si="89"/>
        <v>0</v>
      </c>
      <c r="I283" s="40">
        <f>ROUND(F283*H283,2)</f>
        <v>0</v>
      </c>
      <c r="J283" s="83" t="e">
        <f t="shared" si="91"/>
        <v>#DIV/0!</v>
      </c>
    </row>
    <row r="284" spans="1:10" s="10" customFormat="1" ht="15" customHeight="1" x14ac:dyDescent="0.3">
      <c r="A284" s="32" t="s">
        <v>7</v>
      </c>
      <c r="B284" s="7">
        <v>7070100120</v>
      </c>
      <c r="C284" s="7" t="s">
        <v>270</v>
      </c>
      <c r="D284" s="8" t="s">
        <v>27</v>
      </c>
      <c r="E284" s="7" t="s">
        <v>72</v>
      </c>
      <c r="F284" s="42">
        <v>2.72</v>
      </c>
      <c r="G284" s="66"/>
      <c r="H284" s="40">
        <f t="shared" si="89"/>
        <v>0</v>
      </c>
      <c r="I284" s="40">
        <f>ROUND(F284*H284,2)</f>
        <v>0</v>
      </c>
      <c r="J284" s="83" t="e">
        <f t="shared" si="91"/>
        <v>#DIV/0!</v>
      </c>
    </row>
    <row r="285" spans="1:10" s="10" customFormat="1" ht="15" customHeight="1" x14ac:dyDescent="0.3">
      <c r="A285" s="32" t="s">
        <v>7</v>
      </c>
      <c r="B285" s="7">
        <v>7070100230</v>
      </c>
      <c r="C285" s="7" t="s">
        <v>271</v>
      </c>
      <c r="D285" s="8" t="s">
        <v>274</v>
      </c>
      <c r="E285" s="7" t="s">
        <v>82</v>
      </c>
      <c r="F285" s="42">
        <v>3.81</v>
      </c>
      <c r="G285" s="66"/>
      <c r="H285" s="40">
        <f t="shared" si="89"/>
        <v>0</v>
      </c>
      <c r="I285" s="40">
        <f>ROUND(F285*H285,2)</f>
        <v>0</v>
      </c>
      <c r="J285" s="83" t="e">
        <f t="shared" si="91"/>
        <v>#DIV/0!</v>
      </c>
    </row>
    <row r="286" spans="1:10" s="10" customFormat="1" ht="15" customHeight="1" x14ac:dyDescent="0.3">
      <c r="A286" s="32" t="s">
        <v>7</v>
      </c>
      <c r="B286" s="7">
        <v>7070100200</v>
      </c>
      <c r="C286" s="7" t="s">
        <v>272</v>
      </c>
      <c r="D286" s="8" t="s">
        <v>225</v>
      </c>
      <c r="E286" s="7" t="s">
        <v>29</v>
      </c>
      <c r="F286" s="42">
        <v>57.15</v>
      </c>
      <c r="G286" s="66"/>
      <c r="H286" s="40">
        <f t="shared" si="89"/>
        <v>0</v>
      </c>
      <c r="I286" s="40">
        <f>ROUND(F286*H286,2)</f>
        <v>0</v>
      </c>
      <c r="J286" s="83" t="e">
        <f t="shared" si="91"/>
        <v>#DIV/0!</v>
      </c>
    </row>
    <row r="287" spans="1:10" s="10" customFormat="1" ht="15" customHeight="1" x14ac:dyDescent="0.3">
      <c r="A287" s="32" t="s">
        <v>7</v>
      </c>
      <c r="B287" s="7">
        <v>7100100030</v>
      </c>
      <c r="C287" s="7" t="s">
        <v>273</v>
      </c>
      <c r="D287" s="8" t="s">
        <v>226</v>
      </c>
      <c r="E287" s="7" t="s">
        <v>72</v>
      </c>
      <c r="F287" s="42">
        <v>6.8</v>
      </c>
      <c r="G287" s="66"/>
      <c r="H287" s="40">
        <f t="shared" si="89"/>
        <v>0</v>
      </c>
      <c r="I287" s="40">
        <f>ROUND(F287*H287,2)</f>
        <v>0</v>
      </c>
      <c r="J287" s="83" t="e">
        <f t="shared" si="91"/>
        <v>#DIV/0!</v>
      </c>
    </row>
    <row r="288" spans="1:10" s="14" customFormat="1" x14ac:dyDescent="0.3">
      <c r="A288" s="34"/>
      <c r="B288" s="4"/>
      <c r="C288" s="4"/>
      <c r="D288" s="11"/>
      <c r="E288" s="12"/>
      <c r="F288" s="6"/>
      <c r="G288" s="13"/>
      <c r="H288" s="13"/>
      <c r="I288" s="35">
        <f>SUM(I282:I287)</f>
        <v>0</v>
      </c>
      <c r="J288" s="83" t="e">
        <f t="shared" si="91"/>
        <v>#DIV/0!</v>
      </c>
    </row>
    <row r="289" spans="1:10" s="14" customFormat="1" ht="25.5" customHeight="1" x14ac:dyDescent="0.3">
      <c r="A289" s="32"/>
      <c r="B289" s="7"/>
      <c r="C289" s="16" t="s">
        <v>339</v>
      </c>
      <c r="D289" s="19" t="s">
        <v>110</v>
      </c>
      <c r="E289" s="7"/>
      <c r="F289" s="9"/>
      <c r="G289" s="18"/>
      <c r="H289" s="18"/>
      <c r="I289" s="9"/>
      <c r="J289" s="83"/>
    </row>
    <row r="290" spans="1:10" s="10" customFormat="1" ht="15" customHeight="1" x14ac:dyDescent="0.3">
      <c r="A290" s="32" t="s">
        <v>7</v>
      </c>
      <c r="B290" s="7">
        <v>7180100010</v>
      </c>
      <c r="C290" s="7" t="s">
        <v>340</v>
      </c>
      <c r="D290" s="8" t="s">
        <v>35</v>
      </c>
      <c r="E290" s="7" t="s">
        <v>29</v>
      </c>
      <c r="F290" s="42">
        <v>387.2</v>
      </c>
      <c r="G290" s="66"/>
      <c r="H290" s="40">
        <f>ROUND(G290*(1+$I$3),2)</f>
        <v>0</v>
      </c>
      <c r="I290" s="40">
        <f t="shared" ref="I290" si="92">ROUND(F290*H290,2)</f>
        <v>0</v>
      </c>
      <c r="J290" s="83" t="e">
        <f>I290/$I$391</f>
        <v>#DIV/0!</v>
      </c>
    </row>
    <row r="291" spans="1:10" s="14" customFormat="1" x14ac:dyDescent="0.3">
      <c r="A291" s="34"/>
      <c r="B291" s="4"/>
      <c r="C291" s="4"/>
      <c r="D291" s="11"/>
      <c r="E291" s="12"/>
      <c r="F291" s="6"/>
      <c r="G291" s="13"/>
      <c r="H291" s="13"/>
      <c r="I291" s="35">
        <f>SUM(I290:I290)</f>
        <v>0</v>
      </c>
      <c r="J291" s="84" t="e">
        <f>I291/$I$391</f>
        <v>#DIV/0!</v>
      </c>
    </row>
    <row r="292" spans="1:10" ht="15" customHeight="1" x14ac:dyDescent="0.3">
      <c r="A292" s="32"/>
      <c r="B292" s="7"/>
      <c r="C292" s="7"/>
      <c r="D292" s="20"/>
      <c r="E292" s="7"/>
      <c r="F292" s="9"/>
      <c r="G292" s="67"/>
      <c r="H292" s="33"/>
      <c r="I292" s="33"/>
      <c r="J292" s="83"/>
    </row>
    <row r="293" spans="1:10" s="46" customFormat="1" ht="15.6" x14ac:dyDescent="0.3">
      <c r="A293" s="111" t="s">
        <v>318</v>
      </c>
      <c r="B293" s="112"/>
      <c r="C293" s="112"/>
      <c r="D293" s="112"/>
      <c r="E293" s="112"/>
      <c r="F293" s="112"/>
      <c r="G293" s="112"/>
      <c r="H293" s="113"/>
      <c r="I293" s="44">
        <f>I291+I288+I280+I276+I272+I269+I263+I257+I253</f>
        <v>0</v>
      </c>
      <c r="J293" s="86" t="e">
        <f>I293/$I$391</f>
        <v>#DIV/0!</v>
      </c>
    </row>
    <row r="294" spans="1:10" ht="15" customHeight="1" x14ac:dyDescent="0.3">
      <c r="A294" s="32"/>
      <c r="B294" s="7"/>
      <c r="C294" s="7"/>
      <c r="D294" s="20"/>
      <c r="E294" s="7"/>
      <c r="F294" s="9"/>
      <c r="G294" s="67"/>
      <c r="H294" s="33"/>
      <c r="I294" s="33"/>
      <c r="J294" s="83"/>
    </row>
    <row r="295" spans="1:10" s="52" customFormat="1" ht="18" customHeight="1" x14ac:dyDescent="0.3">
      <c r="A295" s="47"/>
      <c r="B295" s="48"/>
      <c r="C295" s="45" t="e">
        <f>#REF!</f>
        <v>#REF!</v>
      </c>
      <c r="D295" s="49" t="e">
        <f>#REF!</f>
        <v>#REF!</v>
      </c>
      <c r="E295" s="48"/>
      <c r="F295" s="50"/>
      <c r="G295" s="51"/>
      <c r="H295" s="51"/>
      <c r="I295" s="50"/>
      <c r="J295" s="83"/>
    </row>
    <row r="296" spans="1:10" s="14" customFormat="1" ht="18" customHeight="1" x14ac:dyDescent="0.3">
      <c r="A296" s="32"/>
      <c r="B296" s="7"/>
      <c r="C296" s="16" t="s">
        <v>275</v>
      </c>
      <c r="D296" s="19" t="s">
        <v>64</v>
      </c>
      <c r="E296" s="7"/>
      <c r="F296" s="9"/>
      <c r="G296" s="18"/>
      <c r="H296" s="18"/>
      <c r="I296" s="9"/>
      <c r="J296" s="83"/>
    </row>
    <row r="297" spans="1:10" s="10" customFormat="1" ht="15" customHeight="1" x14ac:dyDescent="0.3">
      <c r="A297" s="32" t="s">
        <v>7</v>
      </c>
      <c r="B297" s="7">
        <v>7030100100</v>
      </c>
      <c r="C297" s="7" t="s">
        <v>276</v>
      </c>
      <c r="D297" s="8" t="s">
        <v>69</v>
      </c>
      <c r="E297" s="7" t="s">
        <v>56</v>
      </c>
      <c r="F297" s="42">
        <v>2</v>
      </c>
      <c r="G297" s="66"/>
      <c r="H297" s="40">
        <f t="shared" ref="H297:H302" si="93">ROUND(G297*(1+$I$3),2)</f>
        <v>0</v>
      </c>
      <c r="I297" s="40">
        <f t="shared" ref="I297" si="94">ROUND(F297*H297,2)</f>
        <v>0</v>
      </c>
      <c r="J297" s="83" t="e">
        <f t="shared" ref="J297:J303" si="95">I297/$I$391</f>
        <v>#DIV/0!</v>
      </c>
    </row>
    <row r="298" spans="1:10" s="10" customFormat="1" ht="15" customHeight="1" x14ac:dyDescent="0.3">
      <c r="A298" s="32" t="s">
        <v>7</v>
      </c>
      <c r="B298" s="7">
        <v>7030100241</v>
      </c>
      <c r="C298" s="7" t="s">
        <v>277</v>
      </c>
      <c r="D298" s="8" t="s">
        <v>73</v>
      </c>
      <c r="E298" s="7" t="s">
        <v>72</v>
      </c>
      <c r="F298" s="42">
        <v>33.81</v>
      </c>
      <c r="G298" s="66"/>
      <c r="H298" s="40">
        <f t="shared" si="93"/>
        <v>0</v>
      </c>
      <c r="I298" s="40">
        <f>ROUND(F298*H298,2)</f>
        <v>0</v>
      </c>
      <c r="J298" s="83" t="e">
        <f t="shared" si="95"/>
        <v>#DIV/0!</v>
      </c>
    </row>
    <row r="299" spans="1:10" s="10" customFormat="1" ht="15" customHeight="1" x14ac:dyDescent="0.3">
      <c r="A299" s="32" t="s">
        <v>7</v>
      </c>
      <c r="B299" s="7">
        <v>7030100291</v>
      </c>
      <c r="C299" s="7" t="s">
        <v>278</v>
      </c>
      <c r="D299" s="8" t="s">
        <v>79</v>
      </c>
      <c r="E299" s="7" t="s">
        <v>72</v>
      </c>
      <c r="F299" s="42">
        <v>463.67</v>
      </c>
      <c r="G299" s="66"/>
      <c r="H299" s="40">
        <f t="shared" si="93"/>
        <v>0</v>
      </c>
      <c r="I299" s="40">
        <f>ROUND(F299*H299,2)</f>
        <v>0</v>
      </c>
      <c r="J299" s="83" t="e">
        <f t="shared" si="95"/>
        <v>#DIV/0!</v>
      </c>
    </row>
    <row r="300" spans="1:10" s="10" customFormat="1" ht="15" customHeight="1" x14ac:dyDescent="0.3">
      <c r="A300" s="32" t="s">
        <v>7</v>
      </c>
      <c r="B300" s="7">
        <v>7030100280</v>
      </c>
      <c r="C300" s="7" t="s">
        <v>279</v>
      </c>
      <c r="D300" s="8" t="s">
        <v>281</v>
      </c>
      <c r="E300" s="7" t="s">
        <v>72</v>
      </c>
      <c r="F300" s="42">
        <v>463.67</v>
      </c>
      <c r="G300" s="66"/>
      <c r="H300" s="40">
        <f t="shared" si="93"/>
        <v>0</v>
      </c>
      <c r="I300" s="40">
        <f>ROUND(F300*H300,2)</f>
        <v>0</v>
      </c>
      <c r="J300" s="83" t="e">
        <f t="shared" si="95"/>
        <v>#DIV/0!</v>
      </c>
    </row>
    <row r="301" spans="1:10" s="10" customFormat="1" ht="15" customHeight="1" x14ac:dyDescent="0.3">
      <c r="A301" s="32" t="s">
        <v>7</v>
      </c>
      <c r="B301" s="7">
        <v>7030100650</v>
      </c>
      <c r="C301" s="7" t="s">
        <v>287</v>
      </c>
      <c r="D301" s="8" t="s">
        <v>86</v>
      </c>
      <c r="E301" s="7" t="s">
        <v>72</v>
      </c>
      <c r="F301" s="42">
        <v>5</v>
      </c>
      <c r="G301" s="66"/>
      <c r="H301" s="40">
        <f t="shared" si="93"/>
        <v>0</v>
      </c>
      <c r="I301" s="40">
        <f>ROUND(F301*H301,2)</f>
        <v>0</v>
      </c>
      <c r="J301" s="83" t="e">
        <f t="shared" si="95"/>
        <v>#DIV/0!</v>
      </c>
    </row>
    <row r="302" spans="1:10" s="10" customFormat="1" ht="15" customHeight="1" x14ac:dyDescent="0.3">
      <c r="A302" s="32" t="s">
        <v>7</v>
      </c>
      <c r="B302" s="7">
        <v>7100100130</v>
      </c>
      <c r="C302" s="7" t="s">
        <v>288</v>
      </c>
      <c r="D302" s="8" t="s">
        <v>96</v>
      </c>
      <c r="E302" s="7" t="s">
        <v>72</v>
      </c>
      <c r="F302" s="42">
        <v>5</v>
      </c>
      <c r="G302" s="66"/>
      <c r="H302" s="40">
        <f t="shared" si="93"/>
        <v>0</v>
      </c>
      <c r="I302" s="40">
        <f>ROUND(F302*H302,2)</f>
        <v>0</v>
      </c>
      <c r="J302" s="83" t="e">
        <f t="shared" si="95"/>
        <v>#DIV/0!</v>
      </c>
    </row>
    <row r="303" spans="1:10" s="14" customFormat="1" x14ac:dyDescent="0.3">
      <c r="A303" s="34"/>
      <c r="B303" s="4"/>
      <c r="C303" s="4"/>
      <c r="D303" s="11"/>
      <c r="E303" s="12"/>
      <c r="F303" s="6"/>
      <c r="G303" s="13"/>
      <c r="H303" s="13"/>
      <c r="I303" s="35">
        <f>SUM(I297:I302)</f>
        <v>0</v>
      </c>
      <c r="J303" s="84" t="e">
        <f t="shared" si="95"/>
        <v>#DIV/0!</v>
      </c>
    </row>
    <row r="304" spans="1:10" s="14" customFormat="1" ht="18" customHeight="1" x14ac:dyDescent="0.3">
      <c r="A304" s="32"/>
      <c r="B304" s="7"/>
      <c r="C304" s="16" t="s">
        <v>297</v>
      </c>
      <c r="D304" s="19" t="s">
        <v>87</v>
      </c>
      <c r="E304" s="7"/>
      <c r="F304" s="9"/>
      <c r="G304" s="18"/>
      <c r="H304" s="18"/>
      <c r="I304" s="9"/>
      <c r="J304" s="83"/>
    </row>
    <row r="305" spans="1:10" s="10" customFormat="1" ht="15" customHeight="1" x14ac:dyDescent="0.3">
      <c r="A305" s="32" t="s">
        <v>7</v>
      </c>
      <c r="B305" s="7">
        <v>7040100370</v>
      </c>
      <c r="C305" s="7" t="s">
        <v>298</v>
      </c>
      <c r="D305" s="8" t="s">
        <v>90</v>
      </c>
      <c r="E305" s="7" t="s">
        <v>82</v>
      </c>
      <c r="F305" s="42">
        <v>1</v>
      </c>
      <c r="G305" s="66"/>
      <c r="H305" s="40">
        <f>ROUND(G305*(1+$I$3),2)</f>
        <v>0</v>
      </c>
      <c r="I305" s="40">
        <f t="shared" ref="I305" si="96">ROUND(F305*H305,2)</f>
        <v>0</v>
      </c>
      <c r="J305" s="83" t="e">
        <f>I305/$I$391</f>
        <v>#DIV/0!</v>
      </c>
    </row>
    <row r="306" spans="1:10" s="10" customFormat="1" ht="15" customHeight="1" x14ac:dyDescent="0.3">
      <c r="A306" s="32" t="s">
        <v>7</v>
      </c>
      <c r="B306" s="7">
        <v>7040100390</v>
      </c>
      <c r="C306" s="7" t="s">
        <v>299</v>
      </c>
      <c r="D306" s="8" t="s">
        <v>91</v>
      </c>
      <c r="E306" s="7" t="s">
        <v>92</v>
      </c>
      <c r="F306" s="42">
        <v>12.5</v>
      </c>
      <c r="G306" s="66"/>
      <c r="H306" s="40">
        <f>ROUND(G306*(1+$I$3),2)</f>
        <v>0</v>
      </c>
      <c r="I306" s="40">
        <f>ROUND(F306*H306,2)</f>
        <v>0</v>
      </c>
      <c r="J306" s="83" t="e">
        <f>I306/$I$391</f>
        <v>#DIV/0!</v>
      </c>
    </row>
    <row r="307" spans="1:10" s="14" customFormat="1" x14ac:dyDescent="0.3">
      <c r="A307" s="34"/>
      <c r="B307" s="4"/>
      <c r="C307" s="4"/>
      <c r="D307" s="11"/>
      <c r="E307" s="12"/>
      <c r="F307" s="6"/>
      <c r="G307" s="13"/>
      <c r="H307" s="13"/>
      <c r="I307" s="35">
        <f>SUM(I305:I306)</f>
        <v>0</v>
      </c>
      <c r="J307" s="84" t="e">
        <f>I307/$I$391</f>
        <v>#DIV/0!</v>
      </c>
    </row>
    <row r="308" spans="1:10" s="14" customFormat="1" ht="18" customHeight="1" x14ac:dyDescent="0.3">
      <c r="A308" s="32"/>
      <c r="B308" s="7"/>
      <c r="C308" s="16" t="s">
        <v>300</v>
      </c>
      <c r="D308" s="19" t="s">
        <v>25</v>
      </c>
      <c r="E308" s="7"/>
      <c r="F308" s="9"/>
      <c r="G308" s="18"/>
      <c r="H308" s="18"/>
      <c r="I308" s="9"/>
      <c r="J308" s="83"/>
    </row>
    <row r="309" spans="1:10" s="10" customFormat="1" ht="15" customHeight="1" x14ac:dyDescent="0.3">
      <c r="A309" s="32" t="s">
        <v>7</v>
      </c>
      <c r="B309" s="7">
        <v>7070100120</v>
      </c>
      <c r="C309" s="7" t="s">
        <v>301</v>
      </c>
      <c r="D309" s="8" t="s">
        <v>27</v>
      </c>
      <c r="E309" s="7" t="s">
        <v>72</v>
      </c>
      <c r="F309" s="42">
        <v>3</v>
      </c>
      <c r="G309" s="66"/>
      <c r="H309" s="40">
        <f>ROUND(G309*(1+$I$3),2)</f>
        <v>0</v>
      </c>
      <c r="I309" s="40">
        <f t="shared" ref="I309" si="97">ROUND(F309*H309,2)</f>
        <v>0</v>
      </c>
      <c r="J309" s="83" t="e">
        <f t="shared" ref="J309:J314" si="98">I309/$I$391</f>
        <v>#DIV/0!</v>
      </c>
    </row>
    <row r="310" spans="1:10" s="10" customFormat="1" ht="15" customHeight="1" x14ac:dyDescent="0.3">
      <c r="A310" s="32" t="s">
        <v>7</v>
      </c>
      <c r="B310" s="7">
        <v>7070100130</v>
      </c>
      <c r="C310" s="7" t="s">
        <v>302</v>
      </c>
      <c r="D310" s="8" t="s">
        <v>93</v>
      </c>
      <c r="E310" s="7" t="s">
        <v>72</v>
      </c>
      <c r="F310" s="42">
        <v>4</v>
      </c>
      <c r="G310" s="66"/>
      <c r="H310" s="40">
        <f>ROUND(G310*(1+$I$3),2)</f>
        <v>0</v>
      </c>
      <c r="I310" s="40">
        <f>ROUND(F310*H310,2)</f>
        <v>0</v>
      </c>
      <c r="J310" s="83" t="e">
        <f t="shared" si="98"/>
        <v>#DIV/0!</v>
      </c>
    </row>
    <row r="311" spans="1:10" s="10" customFormat="1" ht="15" customHeight="1" x14ac:dyDescent="0.3">
      <c r="A311" s="32" t="s">
        <v>7</v>
      </c>
      <c r="B311" s="7">
        <v>7070100240</v>
      </c>
      <c r="C311" s="7" t="s">
        <v>303</v>
      </c>
      <c r="D311" s="8" t="s">
        <v>31</v>
      </c>
      <c r="E311" s="7" t="s">
        <v>82</v>
      </c>
      <c r="F311" s="42">
        <v>1</v>
      </c>
      <c r="G311" s="66"/>
      <c r="H311" s="40">
        <f>ROUND(G311*(1+$I$3),2)</f>
        <v>0</v>
      </c>
      <c r="I311" s="40">
        <f>ROUND(F311*H311,2)</f>
        <v>0</v>
      </c>
      <c r="J311" s="83" t="e">
        <f t="shared" si="98"/>
        <v>#DIV/0!</v>
      </c>
    </row>
    <row r="312" spans="1:10" s="10" customFormat="1" ht="15" customHeight="1" x14ac:dyDescent="0.3">
      <c r="A312" s="32" t="s">
        <v>7</v>
      </c>
      <c r="B312" s="7">
        <v>7070100200</v>
      </c>
      <c r="C312" s="7" t="s">
        <v>304</v>
      </c>
      <c r="D312" s="8" t="s">
        <v>225</v>
      </c>
      <c r="E312" s="7" t="s">
        <v>29</v>
      </c>
      <c r="F312" s="42">
        <v>60</v>
      </c>
      <c r="G312" s="66"/>
      <c r="H312" s="40">
        <f>ROUND(G312*(1+$I$3),2)</f>
        <v>0</v>
      </c>
      <c r="I312" s="40">
        <f>ROUND(F312*H312,2)</f>
        <v>0</v>
      </c>
      <c r="J312" s="83" t="e">
        <f t="shared" si="98"/>
        <v>#DIV/0!</v>
      </c>
    </row>
    <row r="313" spans="1:10" s="10" customFormat="1" ht="15" customHeight="1" x14ac:dyDescent="0.3">
      <c r="A313" s="32" t="s">
        <v>7</v>
      </c>
      <c r="B313" s="7">
        <v>7110100040</v>
      </c>
      <c r="C313" s="7" t="s">
        <v>341</v>
      </c>
      <c r="D313" s="8" t="s">
        <v>98</v>
      </c>
      <c r="E313" s="7" t="s">
        <v>82</v>
      </c>
      <c r="F313" s="42">
        <v>0.8</v>
      </c>
      <c r="G313" s="66"/>
      <c r="H313" s="40">
        <f>ROUND(G313*(1+$I$3),2)</f>
        <v>0</v>
      </c>
      <c r="I313" s="40">
        <f>ROUND(F313*H313,2)</f>
        <v>0</v>
      </c>
      <c r="J313" s="83" t="e">
        <f t="shared" si="98"/>
        <v>#DIV/0!</v>
      </c>
    </row>
    <row r="314" spans="1:10" s="14" customFormat="1" x14ac:dyDescent="0.3">
      <c r="A314" s="34"/>
      <c r="B314" s="4"/>
      <c r="C314" s="4"/>
      <c r="D314" s="11"/>
      <c r="E314" s="12"/>
      <c r="F314" s="6"/>
      <c r="G314" s="13"/>
      <c r="H314" s="13"/>
      <c r="I314" s="35">
        <f>SUM(I309:I313)</f>
        <v>0</v>
      </c>
      <c r="J314" s="84" t="e">
        <f t="shared" si="98"/>
        <v>#DIV/0!</v>
      </c>
    </row>
    <row r="315" spans="1:10" s="14" customFormat="1" ht="18" customHeight="1" x14ac:dyDescent="0.3">
      <c r="A315" s="32"/>
      <c r="B315" s="7"/>
      <c r="C315" s="16" t="s">
        <v>305</v>
      </c>
      <c r="D315" s="19" t="s">
        <v>95</v>
      </c>
      <c r="E315" s="7"/>
      <c r="F315" s="9"/>
      <c r="G315" s="18"/>
      <c r="H315" s="18"/>
      <c r="I315" s="9"/>
      <c r="J315" s="83"/>
    </row>
    <row r="316" spans="1:10" s="10" customFormat="1" ht="15" customHeight="1" x14ac:dyDescent="0.3">
      <c r="A316" s="32" t="s">
        <v>7</v>
      </c>
      <c r="B316" s="7">
        <v>7100100360</v>
      </c>
      <c r="C316" s="7" t="s">
        <v>306</v>
      </c>
      <c r="D316" s="8" t="s">
        <v>99</v>
      </c>
      <c r="E316" s="7" t="s">
        <v>72</v>
      </c>
      <c r="F316" s="42">
        <v>463.67</v>
      </c>
      <c r="G316" s="66"/>
      <c r="H316" s="40">
        <f>ROUND(G316*(1+$I$3),2)</f>
        <v>0</v>
      </c>
      <c r="I316" s="40">
        <f t="shared" ref="I316" si="99">ROUND(F316*H316,2)</f>
        <v>0</v>
      </c>
      <c r="J316" s="83" t="e">
        <f>I316/$I$391</f>
        <v>#DIV/0!</v>
      </c>
    </row>
    <row r="317" spans="1:10" s="10" customFormat="1" ht="15" customHeight="1" x14ac:dyDescent="0.3">
      <c r="A317" s="32" t="s">
        <v>7</v>
      </c>
      <c r="B317" s="7">
        <v>7100100300</v>
      </c>
      <c r="C317" s="7" t="s">
        <v>307</v>
      </c>
      <c r="D317" s="8" t="s">
        <v>106</v>
      </c>
      <c r="E317" s="7" t="s">
        <v>72</v>
      </c>
      <c r="F317" s="42">
        <v>12.65</v>
      </c>
      <c r="G317" s="66"/>
      <c r="H317" s="40">
        <f>ROUND(G317*(1+$I$3),2)</f>
        <v>0</v>
      </c>
      <c r="I317" s="40">
        <f>ROUND(F317*H317,2)</f>
        <v>0</v>
      </c>
      <c r="J317" s="83" t="e">
        <f>I317/$I$391</f>
        <v>#DIV/0!</v>
      </c>
    </row>
    <row r="318" spans="1:10" s="10" customFormat="1" ht="15" customHeight="1" x14ac:dyDescent="0.3">
      <c r="A318" s="32" t="s">
        <v>7</v>
      </c>
      <c r="B318" s="7">
        <v>7100100390</v>
      </c>
      <c r="C318" s="7" t="s">
        <v>308</v>
      </c>
      <c r="D318" s="8" t="s">
        <v>199</v>
      </c>
      <c r="E318" s="7" t="s">
        <v>72</v>
      </c>
      <c r="F318" s="42">
        <v>33.81</v>
      </c>
      <c r="G318" s="66"/>
      <c r="H318" s="40">
        <f>ROUND(G318*(1+$I$3),2)</f>
        <v>0</v>
      </c>
      <c r="I318" s="40">
        <f>ROUND(F318*H318,2)</f>
        <v>0</v>
      </c>
      <c r="J318" s="83" t="e">
        <f>I318/$I$391</f>
        <v>#DIV/0!</v>
      </c>
    </row>
    <row r="319" spans="1:10" s="10" customFormat="1" ht="15" customHeight="1" x14ac:dyDescent="0.3">
      <c r="A319" s="32" t="s">
        <v>7</v>
      </c>
      <c r="B319" s="7">
        <v>7100100310</v>
      </c>
      <c r="C319" s="7" t="s">
        <v>309</v>
      </c>
      <c r="D319" s="8" t="s">
        <v>107</v>
      </c>
      <c r="E319" s="7" t="s">
        <v>72</v>
      </c>
      <c r="F319" s="42">
        <v>2.0499999999999998</v>
      </c>
      <c r="G319" s="66"/>
      <c r="H319" s="40">
        <f>ROUND(G319*(1+$I$3),2)</f>
        <v>0</v>
      </c>
      <c r="I319" s="40">
        <f>ROUND(F319*H319,2)</f>
        <v>0</v>
      </c>
      <c r="J319" s="83" t="e">
        <f>I319/$I$391</f>
        <v>#DIV/0!</v>
      </c>
    </row>
    <row r="320" spans="1:10" s="14" customFormat="1" x14ac:dyDescent="0.3">
      <c r="A320" s="34"/>
      <c r="B320" s="4"/>
      <c r="C320" s="4"/>
      <c r="D320" s="11"/>
      <c r="E320" s="12"/>
      <c r="F320" s="6"/>
      <c r="G320" s="13"/>
      <c r="H320" s="13"/>
      <c r="I320" s="35">
        <f>SUM(I316:I319)</f>
        <v>0</v>
      </c>
      <c r="J320" s="84" t="e">
        <f>I320/$I$391</f>
        <v>#DIV/0!</v>
      </c>
    </row>
    <row r="321" spans="1:10" s="14" customFormat="1" ht="18" customHeight="1" x14ac:dyDescent="0.3">
      <c r="A321" s="32"/>
      <c r="B321" s="7"/>
      <c r="C321" s="16" t="s">
        <v>310</v>
      </c>
      <c r="D321" s="19" t="s">
        <v>118</v>
      </c>
      <c r="E321" s="7"/>
      <c r="F321" s="9"/>
      <c r="G321" s="18"/>
      <c r="H321" s="18"/>
      <c r="I321" s="9"/>
      <c r="J321" s="83"/>
    </row>
    <row r="322" spans="1:10" s="10" customFormat="1" ht="15" customHeight="1" x14ac:dyDescent="0.3">
      <c r="A322" s="32" t="s">
        <v>7</v>
      </c>
      <c r="B322" s="7">
        <v>7100100360</v>
      </c>
      <c r="C322" s="7" t="s">
        <v>311</v>
      </c>
      <c r="D322" s="8" t="s">
        <v>99</v>
      </c>
      <c r="E322" s="7" t="s">
        <v>72</v>
      </c>
      <c r="F322" s="42">
        <v>24</v>
      </c>
      <c r="G322" s="66"/>
      <c r="H322" s="40">
        <f>ROUND(G322*(1+$I$3),2)</f>
        <v>0</v>
      </c>
      <c r="I322" s="40">
        <f t="shared" ref="I322" si="100">ROUND(F322*H322,2)</f>
        <v>0</v>
      </c>
      <c r="J322" s="83" t="e">
        <f t="shared" ref="J322:J327" si="101">I322/$I$391</f>
        <v>#DIV/0!</v>
      </c>
    </row>
    <row r="323" spans="1:10" s="14" customFormat="1" x14ac:dyDescent="0.3">
      <c r="A323" s="34"/>
      <c r="B323" s="4"/>
      <c r="C323" s="4"/>
      <c r="D323" s="11"/>
      <c r="E323" s="12"/>
      <c r="F323" s="6"/>
      <c r="G323" s="13"/>
      <c r="H323" s="13"/>
      <c r="I323" s="35">
        <f>SUM(I322:I322)</f>
        <v>0</v>
      </c>
      <c r="J323" s="84" t="e">
        <f t="shared" si="101"/>
        <v>#DIV/0!</v>
      </c>
    </row>
    <row r="324" spans="1:10" s="14" customFormat="1" ht="18" customHeight="1" x14ac:dyDescent="0.3">
      <c r="A324" s="32"/>
      <c r="B324" s="7"/>
      <c r="C324" s="16" t="s">
        <v>312</v>
      </c>
      <c r="D324" s="19" t="s">
        <v>121</v>
      </c>
      <c r="E324" s="7"/>
      <c r="F324" s="9"/>
      <c r="G324" s="18"/>
      <c r="H324" s="18"/>
      <c r="I324" s="9"/>
      <c r="J324" s="83" t="e">
        <f t="shared" si="101"/>
        <v>#DIV/0!</v>
      </c>
    </row>
    <row r="325" spans="1:10" s="10" customFormat="1" ht="48" customHeight="1" x14ac:dyDescent="0.3">
      <c r="A325" s="32" t="s">
        <v>165</v>
      </c>
      <c r="B325" s="7">
        <v>98555</v>
      </c>
      <c r="C325" s="7" t="s">
        <v>313</v>
      </c>
      <c r="D325" s="8" t="s">
        <v>384</v>
      </c>
      <c r="E325" s="7" t="s">
        <v>72</v>
      </c>
      <c r="F325" s="42">
        <v>6</v>
      </c>
      <c r="G325" s="66"/>
      <c r="H325" s="40">
        <f>ROUND(G325*(1+$I$3),2)</f>
        <v>0</v>
      </c>
      <c r="I325" s="40">
        <f t="shared" ref="I325" si="102">ROUND(F325*H325,2)</f>
        <v>0</v>
      </c>
      <c r="J325" s="83" t="e">
        <f t="shared" si="101"/>
        <v>#DIV/0!</v>
      </c>
    </row>
    <row r="326" spans="1:10" s="10" customFormat="1" ht="43.5" customHeight="1" x14ac:dyDescent="0.3">
      <c r="A326" s="32" t="s">
        <v>165</v>
      </c>
      <c r="B326" s="7">
        <v>98546</v>
      </c>
      <c r="C326" s="7" t="s">
        <v>377</v>
      </c>
      <c r="D326" s="8" t="s">
        <v>376</v>
      </c>
      <c r="E326" s="7" t="s">
        <v>72</v>
      </c>
      <c r="F326" s="42">
        <v>66.8</v>
      </c>
      <c r="G326" s="66"/>
      <c r="H326" s="40">
        <f>ROUND(G326*(1+$I$3),2)</f>
        <v>0</v>
      </c>
      <c r="I326" s="40">
        <f t="shared" ref="I326" si="103">ROUND(F326*H326,2)</f>
        <v>0</v>
      </c>
      <c r="J326" s="83" t="e">
        <f t="shared" si="101"/>
        <v>#DIV/0!</v>
      </c>
    </row>
    <row r="327" spans="1:10" s="14" customFormat="1" x14ac:dyDescent="0.3">
      <c r="A327" s="34"/>
      <c r="B327" s="4"/>
      <c r="C327" s="4"/>
      <c r="D327" s="11"/>
      <c r="E327" s="12"/>
      <c r="F327" s="6"/>
      <c r="G327" s="13"/>
      <c r="H327" s="13"/>
      <c r="I327" s="35">
        <f>SUM(I325:I326)</f>
        <v>0</v>
      </c>
      <c r="J327" s="84" t="e">
        <f t="shared" si="101"/>
        <v>#DIV/0!</v>
      </c>
    </row>
    <row r="328" spans="1:10" ht="15" customHeight="1" x14ac:dyDescent="0.3">
      <c r="A328" s="32"/>
      <c r="B328" s="7"/>
      <c r="C328" s="7"/>
      <c r="D328" s="20"/>
      <c r="E328" s="7"/>
      <c r="F328" s="9"/>
      <c r="G328" s="67"/>
      <c r="H328" s="33"/>
      <c r="I328" s="33"/>
      <c r="J328" s="83"/>
    </row>
    <row r="329" spans="1:10" s="46" customFormat="1" ht="15.6" x14ac:dyDescent="0.3">
      <c r="A329" s="111" t="s">
        <v>319</v>
      </c>
      <c r="B329" s="112"/>
      <c r="C329" s="112"/>
      <c r="D329" s="112"/>
      <c r="E329" s="112"/>
      <c r="F329" s="112"/>
      <c r="G329" s="112"/>
      <c r="H329" s="113"/>
      <c r="I329" s="44">
        <f>I327+I323+I320+I314+I307+I303</f>
        <v>0</v>
      </c>
      <c r="J329" s="86" t="e">
        <f>I329/$I$391</f>
        <v>#DIV/0!</v>
      </c>
    </row>
    <row r="330" spans="1:10" s="46" customFormat="1" ht="15.6" x14ac:dyDescent="0.3">
      <c r="A330" s="87"/>
      <c r="B330" s="56"/>
      <c r="C330" s="56"/>
      <c r="D330" s="56"/>
      <c r="E330" s="56"/>
      <c r="F330" s="56"/>
      <c r="G330" s="68"/>
      <c r="H330" s="56"/>
      <c r="I330" s="53"/>
      <c r="J330" s="88"/>
    </row>
    <row r="331" spans="1:10" s="52" customFormat="1" ht="18" customHeight="1" x14ac:dyDescent="0.3">
      <c r="A331" s="47"/>
      <c r="B331" s="48"/>
      <c r="C331" s="45" t="e">
        <f>#REF!</f>
        <v>#REF!</v>
      </c>
      <c r="D331" s="49" t="e">
        <f>#REF!</f>
        <v>#REF!</v>
      </c>
      <c r="E331" s="48"/>
      <c r="F331" s="50"/>
      <c r="G331" s="51"/>
      <c r="H331" s="51"/>
      <c r="I331" s="50"/>
      <c r="J331" s="83"/>
    </row>
    <row r="332" spans="1:10" s="14" customFormat="1" ht="18" customHeight="1" x14ac:dyDescent="0.3">
      <c r="A332" s="32"/>
      <c r="B332" s="7"/>
      <c r="C332" s="16" t="e">
        <f>#REF!</f>
        <v>#REF!</v>
      </c>
      <c r="D332" s="19" t="e">
        <f>#REF!</f>
        <v>#REF!</v>
      </c>
      <c r="E332" s="7"/>
      <c r="F332" s="9"/>
      <c r="G332" s="18"/>
      <c r="H332" s="18"/>
      <c r="I332" s="9"/>
      <c r="J332" s="83"/>
    </row>
    <row r="333" spans="1:10" s="10" customFormat="1" ht="15" customHeight="1" x14ac:dyDescent="0.3">
      <c r="A333" s="32" t="s">
        <v>7</v>
      </c>
      <c r="B333" s="7">
        <v>7030100100</v>
      </c>
      <c r="C333" s="7" t="s">
        <v>342</v>
      </c>
      <c r="D333" s="8" t="s">
        <v>69</v>
      </c>
      <c r="E333" s="7" t="s">
        <v>56</v>
      </c>
      <c r="F333" s="42">
        <v>2</v>
      </c>
      <c r="G333" s="66"/>
      <c r="H333" s="40">
        <f t="shared" ref="H333:H343" si="104">ROUND(G333*(1+$I$3),2)</f>
        <v>0</v>
      </c>
      <c r="I333" s="40">
        <f t="shared" ref="I333" si="105">ROUND(F333*H333,2)</f>
        <v>0</v>
      </c>
      <c r="J333" s="83" t="e">
        <f t="shared" ref="J333:J344" si="106">I333/$I$391</f>
        <v>#DIV/0!</v>
      </c>
    </row>
    <row r="334" spans="1:10" s="10" customFormat="1" ht="15" customHeight="1" x14ac:dyDescent="0.3">
      <c r="A334" s="32" t="s">
        <v>7</v>
      </c>
      <c r="B334" s="7">
        <v>7030100241</v>
      </c>
      <c r="C334" s="7" t="s">
        <v>343</v>
      </c>
      <c r="D334" s="8" t="s">
        <v>73</v>
      </c>
      <c r="E334" s="7" t="s">
        <v>72</v>
      </c>
      <c r="F334" s="42">
        <v>41.99</v>
      </c>
      <c r="G334" s="66"/>
      <c r="H334" s="40">
        <f t="shared" si="104"/>
        <v>0</v>
      </c>
      <c r="I334" s="40">
        <f t="shared" ref="I334:I337" si="107">ROUND(F334*H334,2)</f>
        <v>0</v>
      </c>
      <c r="J334" s="83" t="e">
        <f t="shared" si="106"/>
        <v>#DIV/0!</v>
      </c>
    </row>
    <row r="335" spans="1:10" s="10" customFormat="1" ht="15" customHeight="1" x14ac:dyDescent="0.3">
      <c r="A335" s="32" t="s">
        <v>7</v>
      </c>
      <c r="B335" s="7">
        <v>7030100291</v>
      </c>
      <c r="C335" s="7" t="s">
        <v>344</v>
      </c>
      <c r="D335" s="8" t="s">
        <v>79</v>
      </c>
      <c r="E335" s="7" t="s">
        <v>72</v>
      </c>
      <c r="F335" s="42">
        <v>271.87</v>
      </c>
      <c r="G335" s="66"/>
      <c r="H335" s="40">
        <f t="shared" si="104"/>
        <v>0</v>
      </c>
      <c r="I335" s="40">
        <f t="shared" si="107"/>
        <v>0</v>
      </c>
      <c r="J335" s="83" t="e">
        <f t="shared" si="106"/>
        <v>#DIV/0!</v>
      </c>
    </row>
    <row r="336" spans="1:10" s="10" customFormat="1" ht="15" customHeight="1" x14ac:dyDescent="0.3">
      <c r="A336" s="32" t="s">
        <v>7</v>
      </c>
      <c r="B336" s="7">
        <v>7030100520</v>
      </c>
      <c r="C336" s="7" t="s">
        <v>345</v>
      </c>
      <c r="D336" s="8" t="s">
        <v>145</v>
      </c>
      <c r="E336" s="7" t="s">
        <v>82</v>
      </c>
      <c r="F336" s="42">
        <v>1.7</v>
      </c>
      <c r="G336" s="66"/>
      <c r="H336" s="40">
        <f t="shared" si="104"/>
        <v>0</v>
      </c>
      <c r="I336" s="40">
        <f t="shared" si="107"/>
        <v>0</v>
      </c>
      <c r="J336" s="83" t="e">
        <f t="shared" si="106"/>
        <v>#DIV/0!</v>
      </c>
    </row>
    <row r="337" spans="1:10" s="10" customFormat="1" ht="15" customHeight="1" x14ac:dyDescent="0.3">
      <c r="A337" s="32" t="s">
        <v>7</v>
      </c>
      <c r="B337" s="7">
        <v>7030100550</v>
      </c>
      <c r="C337" s="7" t="s">
        <v>346</v>
      </c>
      <c r="D337" s="8" t="s">
        <v>83</v>
      </c>
      <c r="E337" s="7" t="s">
        <v>82</v>
      </c>
      <c r="F337" s="42">
        <v>1.78</v>
      </c>
      <c r="G337" s="66"/>
      <c r="H337" s="40">
        <f t="shared" si="104"/>
        <v>0</v>
      </c>
      <c r="I337" s="40">
        <f t="shared" si="107"/>
        <v>0</v>
      </c>
      <c r="J337" s="83" t="e">
        <f t="shared" si="106"/>
        <v>#DIV/0!</v>
      </c>
    </row>
    <row r="338" spans="1:10" s="10" customFormat="1" ht="15" customHeight="1" x14ac:dyDescent="0.3">
      <c r="A338" s="32" t="s">
        <v>7</v>
      </c>
      <c r="B338" s="7">
        <v>7030100670</v>
      </c>
      <c r="C338" s="7" t="s">
        <v>347</v>
      </c>
      <c r="D338" s="8" t="s">
        <v>146</v>
      </c>
      <c r="E338" s="7" t="s">
        <v>72</v>
      </c>
      <c r="F338" s="42">
        <v>53.82</v>
      </c>
      <c r="G338" s="66"/>
      <c r="H338" s="40">
        <f t="shared" si="104"/>
        <v>0</v>
      </c>
      <c r="I338" s="40">
        <f t="shared" ref="I338:I341" si="108">ROUND(F338*H338,2)</f>
        <v>0</v>
      </c>
      <c r="J338" s="83" t="e">
        <f t="shared" si="106"/>
        <v>#DIV/0!</v>
      </c>
    </row>
    <row r="339" spans="1:10" s="10" customFormat="1" ht="24.75" customHeight="1" x14ac:dyDescent="0.3">
      <c r="A339" s="32" t="s">
        <v>165</v>
      </c>
      <c r="B339" s="7">
        <v>1337</v>
      </c>
      <c r="C339" s="7" t="s">
        <v>348</v>
      </c>
      <c r="D339" s="8" t="s">
        <v>164</v>
      </c>
      <c r="E339" s="7" t="s">
        <v>29</v>
      </c>
      <c r="F339" s="42">
        <v>30.95</v>
      </c>
      <c r="G339" s="66"/>
      <c r="H339" s="40">
        <f t="shared" si="104"/>
        <v>0</v>
      </c>
      <c r="I339" s="40">
        <f t="shared" si="108"/>
        <v>0</v>
      </c>
      <c r="J339" s="83" t="e">
        <f t="shared" si="106"/>
        <v>#DIV/0!</v>
      </c>
    </row>
    <row r="340" spans="1:10" s="10" customFormat="1" ht="15" customHeight="1" x14ac:dyDescent="0.3">
      <c r="A340" s="32" t="s">
        <v>7</v>
      </c>
      <c r="B340" s="7">
        <v>7030100280</v>
      </c>
      <c r="C340" s="7" t="s">
        <v>349</v>
      </c>
      <c r="D340" s="8" t="s">
        <v>281</v>
      </c>
      <c r="E340" s="7" t="s">
        <v>72</v>
      </c>
      <c r="F340" s="42">
        <v>271.87</v>
      </c>
      <c r="G340" s="66"/>
      <c r="H340" s="40">
        <f t="shared" si="104"/>
        <v>0</v>
      </c>
      <c r="I340" s="40">
        <f t="shared" si="108"/>
        <v>0</v>
      </c>
      <c r="J340" s="83" t="e">
        <f t="shared" si="106"/>
        <v>#DIV/0!</v>
      </c>
    </row>
    <row r="341" spans="1:10" s="10" customFormat="1" ht="15" customHeight="1" x14ac:dyDescent="0.3">
      <c r="A341" s="32" t="s">
        <v>7</v>
      </c>
      <c r="B341" s="7">
        <v>7030100650</v>
      </c>
      <c r="C341" s="7" t="s">
        <v>350</v>
      </c>
      <c r="D341" s="8" t="s">
        <v>86</v>
      </c>
      <c r="E341" s="7" t="s">
        <v>72</v>
      </c>
      <c r="F341" s="42">
        <v>1.5</v>
      </c>
      <c r="G341" s="66"/>
      <c r="H341" s="40">
        <f t="shared" si="104"/>
        <v>0</v>
      </c>
      <c r="I341" s="40">
        <f t="shared" si="108"/>
        <v>0</v>
      </c>
      <c r="J341" s="83" t="e">
        <f t="shared" si="106"/>
        <v>#DIV/0!</v>
      </c>
    </row>
    <row r="342" spans="1:10" s="10" customFormat="1" ht="15" customHeight="1" x14ac:dyDescent="0.3">
      <c r="A342" s="32" t="s">
        <v>7</v>
      </c>
      <c r="B342" s="7">
        <v>7100100130</v>
      </c>
      <c r="C342" s="7" t="s">
        <v>351</v>
      </c>
      <c r="D342" s="8" t="s">
        <v>96</v>
      </c>
      <c r="E342" s="7" t="s">
        <v>72</v>
      </c>
      <c r="F342" s="42">
        <v>1.5</v>
      </c>
      <c r="G342" s="66"/>
      <c r="H342" s="40">
        <f t="shared" si="104"/>
        <v>0</v>
      </c>
      <c r="I342" s="40">
        <f t="shared" ref="I342" si="109">ROUND(F342*H342,2)</f>
        <v>0</v>
      </c>
      <c r="J342" s="83" t="e">
        <f t="shared" si="106"/>
        <v>#DIV/0!</v>
      </c>
    </row>
    <row r="343" spans="1:10" s="10" customFormat="1" ht="15" customHeight="1" x14ac:dyDescent="0.3">
      <c r="A343" s="32" t="s">
        <v>7</v>
      </c>
      <c r="B343" s="7">
        <v>7030100950</v>
      </c>
      <c r="C343" s="7" t="s">
        <v>381</v>
      </c>
      <c r="D343" s="8" t="s">
        <v>379</v>
      </c>
      <c r="E343" s="7" t="s">
        <v>72</v>
      </c>
      <c r="F343" s="42">
        <v>0.85</v>
      </c>
      <c r="G343" s="66"/>
      <c r="H343" s="40">
        <f t="shared" si="104"/>
        <v>0</v>
      </c>
      <c r="I343" s="40">
        <f t="shared" ref="I343" si="110">ROUND(F343*H343,2)</f>
        <v>0</v>
      </c>
      <c r="J343" s="83" t="e">
        <f t="shared" si="106"/>
        <v>#DIV/0!</v>
      </c>
    </row>
    <row r="344" spans="1:10" s="14" customFormat="1" x14ac:dyDescent="0.3">
      <c r="A344" s="34"/>
      <c r="B344" s="4"/>
      <c r="C344" s="4"/>
      <c r="D344" s="11"/>
      <c r="E344" s="12"/>
      <c r="F344" s="6"/>
      <c r="G344" s="13"/>
      <c r="H344" s="13"/>
      <c r="I344" s="35">
        <f>SUM(I333:I343)</f>
        <v>0</v>
      </c>
      <c r="J344" s="84" t="e">
        <f t="shared" si="106"/>
        <v>#DIV/0!</v>
      </c>
    </row>
    <row r="345" spans="1:10" s="14" customFormat="1" ht="18" customHeight="1" x14ac:dyDescent="0.3">
      <c r="A345" s="32"/>
      <c r="B345" s="7"/>
      <c r="C345" s="16" t="s">
        <v>352</v>
      </c>
      <c r="D345" s="19" t="s">
        <v>87</v>
      </c>
      <c r="E345" s="7"/>
      <c r="F345" s="9"/>
      <c r="G345" s="18"/>
      <c r="H345" s="18"/>
      <c r="I345" s="9"/>
      <c r="J345" s="83"/>
    </row>
    <row r="346" spans="1:10" s="10" customFormat="1" ht="15" customHeight="1" x14ac:dyDescent="0.3">
      <c r="A346" s="32" t="s">
        <v>7</v>
      </c>
      <c r="B346" s="7">
        <v>7040100370</v>
      </c>
      <c r="C346" s="7" t="s">
        <v>353</v>
      </c>
      <c r="D346" s="8" t="s">
        <v>90</v>
      </c>
      <c r="E346" s="7" t="s">
        <v>82</v>
      </c>
      <c r="F346" s="42">
        <v>20.63</v>
      </c>
      <c r="G346" s="66"/>
      <c r="H346" s="40">
        <f>ROUND(G346*(1+$I$3),2)</f>
        <v>0</v>
      </c>
      <c r="I346" s="40">
        <f t="shared" ref="I346:I347" si="111">ROUND(F346*H346,2)</f>
        <v>0</v>
      </c>
      <c r="J346" s="83" t="e">
        <f t="shared" ref="J346:J347" si="112">I346/$I$391</f>
        <v>#DIV/0!</v>
      </c>
    </row>
    <row r="347" spans="1:10" s="10" customFormat="1" ht="15" customHeight="1" x14ac:dyDescent="0.3">
      <c r="A347" s="32" t="s">
        <v>7</v>
      </c>
      <c r="B347" s="7">
        <v>7040100390</v>
      </c>
      <c r="C347" s="7" t="s">
        <v>354</v>
      </c>
      <c r="D347" s="8" t="s">
        <v>91</v>
      </c>
      <c r="E347" s="7" t="s">
        <v>92</v>
      </c>
      <c r="F347" s="42">
        <v>257.88</v>
      </c>
      <c r="G347" s="66"/>
      <c r="H347" s="40">
        <f>ROUND(G347*(1+$I$3),2)</f>
        <v>0</v>
      </c>
      <c r="I347" s="40">
        <f t="shared" si="111"/>
        <v>0</v>
      </c>
      <c r="J347" s="83" t="e">
        <f t="shared" si="112"/>
        <v>#DIV/0!</v>
      </c>
    </row>
    <row r="348" spans="1:10" s="14" customFormat="1" x14ac:dyDescent="0.3">
      <c r="A348" s="34"/>
      <c r="B348" s="4"/>
      <c r="C348" s="4"/>
      <c r="D348" s="11"/>
      <c r="E348" s="12"/>
      <c r="F348" s="6"/>
      <c r="G348" s="13"/>
      <c r="H348" s="13"/>
      <c r="I348" s="35">
        <f>SUM(I346:I347)</f>
        <v>0</v>
      </c>
      <c r="J348" s="84" t="e">
        <f>I348/$I$391</f>
        <v>#DIV/0!</v>
      </c>
    </row>
    <row r="349" spans="1:10" s="14" customFormat="1" ht="18" customHeight="1" x14ac:dyDescent="0.3">
      <c r="A349" s="32"/>
      <c r="B349" s="7"/>
      <c r="C349" s="16" t="s">
        <v>355</v>
      </c>
      <c r="D349" s="19" t="s">
        <v>25</v>
      </c>
      <c r="E349" s="7"/>
      <c r="F349" s="9"/>
      <c r="G349" s="18"/>
      <c r="H349" s="18"/>
      <c r="I349" s="9"/>
      <c r="J349" s="83"/>
    </row>
    <row r="350" spans="1:10" s="10" customFormat="1" ht="15" customHeight="1" x14ac:dyDescent="0.3">
      <c r="A350" s="32" t="s">
        <v>7</v>
      </c>
      <c r="B350" s="7">
        <v>7070100120</v>
      </c>
      <c r="C350" s="7" t="s">
        <v>356</v>
      </c>
      <c r="D350" s="8" t="s">
        <v>27</v>
      </c>
      <c r="E350" s="7" t="s">
        <v>72</v>
      </c>
      <c r="F350" s="42">
        <v>7.06</v>
      </c>
      <c r="G350" s="66"/>
      <c r="H350" s="40">
        <f>ROUND(G350*(1+$I$3),2)</f>
        <v>0</v>
      </c>
      <c r="I350" s="40">
        <f t="shared" ref="I350:I351" si="113">ROUND(F350*H350,2)</f>
        <v>0</v>
      </c>
      <c r="J350" s="83" t="e">
        <f t="shared" ref="J350:J351" si="114">I350/$I$391</f>
        <v>#DIV/0!</v>
      </c>
    </row>
    <row r="351" spans="1:10" s="10" customFormat="1" ht="15" customHeight="1" x14ac:dyDescent="0.3">
      <c r="A351" s="32" t="s">
        <v>7</v>
      </c>
      <c r="B351" s="7">
        <v>7070100130</v>
      </c>
      <c r="C351" s="7" t="s">
        <v>357</v>
      </c>
      <c r="D351" s="8" t="s">
        <v>93</v>
      </c>
      <c r="E351" s="7" t="s">
        <v>72</v>
      </c>
      <c r="F351" s="42">
        <v>6.53</v>
      </c>
      <c r="G351" s="66"/>
      <c r="H351" s="40">
        <f>ROUND(G351*(1+$I$3),2)</f>
        <v>0</v>
      </c>
      <c r="I351" s="40">
        <f t="shared" si="113"/>
        <v>0</v>
      </c>
      <c r="J351" s="83" t="e">
        <f t="shared" si="114"/>
        <v>#DIV/0!</v>
      </c>
    </row>
    <row r="352" spans="1:10" s="10" customFormat="1" ht="15" customHeight="1" x14ac:dyDescent="0.3">
      <c r="A352" s="32" t="s">
        <v>7</v>
      </c>
      <c r="B352" s="7">
        <v>7070100240</v>
      </c>
      <c r="C352" s="7" t="s">
        <v>358</v>
      </c>
      <c r="D352" s="8" t="s">
        <v>31</v>
      </c>
      <c r="E352" s="7" t="s">
        <v>82</v>
      </c>
      <c r="F352" s="42">
        <v>2.0299999999999998</v>
      </c>
      <c r="G352" s="66"/>
      <c r="H352" s="40">
        <f>ROUND(G352*(1+$I$3),2)</f>
        <v>0</v>
      </c>
      <c r="I352" s="40">
        <f t="shared" ref="I352:I354" si="115">ROUND(F352*H352,2)</f>
        <v>0</v>
      </c>
      <c r="J352" s="83" t="e">
        <f>I352/$I$391</f>
        <v>#DIV/0!</v>
      </c>
    </row>
    <row r="353" spans="1:10" s="10" customFormat="1" ht="15" customHeight="1" x14ac:dyDescent="0.3">
      <c r="A353" s="32" t="s">
        <v>7</v>
      </c>
      <c r="B353" s="7">
        <v>7070100200</v>
      </c>
      <c r="C353" s="7" t="s">
        <v>359</v>
      </c>
      <c r="D353" s="8" t="s">
        <v>225</v>
      </c>
      <c r="E353" s="7" t="s">
        <v>29</v>
      </c>
      <c r="F353" s="42">
        <v>121.8</v>
      </c>
      <c r="G353" s="66"/>
      <c r="H353" s="40">
        <f>ROUND(G353*(1+$I$3),2)</f>
        <v>0</v>
      </c>
      <c r="I353" s="40">
        <f t="shared" si="115"/>
        <v>0</v>
      </c>
      <c r="J353" s="83" t="e">
        <f>I353/$I$391</f>
        <v>#DIV/0!</v>
      </c>
    </row>
    <row r="354" spans="1:10" s="10" customFormat="1" ht="15" customHeight="1" x14ac:dyDescent="0.3">
      <c r="A354" s="32" t="s">
        <v>7</v>
      </c>
      <c r="B354" s="7">
        <v>7110100040</v>
      </c>
      <c r="C354" s="7" t="s">
        <v>360</v>
      </c>
      <c r="D354" s="8" t="s">
        <v>98</v>
      </c>
      <c r="E354" s="7" t="s">
        <v>82</v>
      </c>
      <c r="F354" s="42">
        <v>0.73</v>
      </c>
      <c r="G354" s="66"/>
      <c r="H354" s="40">
        <f>ROUND(G354*(1+$I$3),2)</f>
        <v>0</v>
      </c>
      <c r="I354" s="40">
        <f t="shared" si="115"/>
        <v>0</v>
      </c>
      <c r="J354" s="83" t="e">
        <f>I354/$I$391</f>
        <v>#DIV/0!</v>
      </c>
    </row>
    <row r="355" spans="1:10" s="14" customFormat="1" x14ac:dyDescent="0.3">
      <c r="A355" s="34"/>
      <c r="B355" s="4"/>
      <c r="C355" s="4"/>
      <c r="D355" s="11"/>
      <c r="E355" s="12"/>
      <c r="F355" s="6"/>
      <c r="G355" s="13"/>
      <c r="H355" s="13"/>
      <c r="I355" s="35">
        <f>SUM(I350:I354)</f>
        <v>0</v>
      </c>
      <c r="J355" s="84" t="e">
        <f>I355/$I$391</f>
        <v>#DIV/0!</v>
      </c>
    </row>
    <row r="356" spans="1:10" s="14" customFormat="1" ht="18" customHeight="1" x14ac:dyDescent="0.3">
      <c r="A356" s="32"/>
      <c r="B356" s="7"/>
      <c r="C356" s="16" t="s">
        <v>361</v>
      </c>
      <c r="D356" s="19" t="s">
        <v>95</v>
      </c>
      <c r="E356" s="7"/>
      <c r="F356" s="9"/>
      <c r="G356" s="18"/>
      <c r="H356" s="18"/>
      <c r="I356" s="9"/>
      <c r="J356" s="83"/>
    </row>
    <row r="357" spans="1:10" s="10" customFormat="1" ht="15" customHeight="1" x14ac:dyDescent="0.3">
      <c r="A357" s="32" t="s">
        <v>7</v>
      </c>
      <c r="B357" s="7">
        <v>7100100360</v>
      </c>
      <c r="C357" s="7" t="s">
        <v>362</v>
      </c>
      <c r="D357" s="8" t="s">
        <v>99</v>
      </c>
      <c r="E357" s="7" t="s">
        <v>72</v>
      </c>
      <c r="F357" s="42">
        <v>323.95</v>
      </c>
      <c r="G357" s="66"/>
      <c r="H357" s="40">
        <f>ROUND(G357*(1+$I$3),2)</f>
        <v>0</v>
      </c>
      <c r="I357" s="40">
        <f t="shared" ref="I357:I360" si="116">ROUND(F357*H357,2)</f>
        <v>0</v>
      </c>
      <c r="J357" s="83" t="e">
        <f>I357/$I$391</f>
        <v>#DIV/0!</v>
      </c>
    </row>
    <row r="358" spans="1:10" s="10" customFormat="1" ht="15" customHeight="1" x14ac:dyDescent="0.3">
      <c r="A358" s="32" t="s">
        <v>7</v>
      </c>
      <c r="B358" s="7">
        <v>7100100300</v>
      </c>
      <c r="C358" s="7" t="s">
        <v>363</v>
      </c>
      <c r="D358" s="8" t="s">
        <v>106</v>
      </c>
      <c r="E358" s="7" t="s">
        <v>72</v>
      </c>
      <c r="F358" s="42">
        <v>24.77</v>
      </c>
      <c r="G358" s="66"/>
      <c r="H358" s="40">
        <f>ROUND(G358*(1+$I$3),2)</f>
        <v>0</v>
      </c>
      <c r="I358" s="40">
        <f t="shared" si="116"/>
        <v>0</v>
      </c>
      <c r="J358" s="83" t="e">
        <f>I358/$I$391</f>
        <v>#DIV/0!</v>
      </c>
    </row>
    <row r="359" spans="1:10" s="10" customFormat="1" ht="15" customHeight="1" x14ac:dyDescent="0.3">
      <c r="A359" s="32" t="s">
        <v>7</v>
      </c>
      <c r="B359" s="7">
        <v>7100100390</v>
      </c>
      <c r="C359" s="7" t="s">
        <v>364</v>
      </c>
      <c r="D359" s="8" t="s">
        <v>199</v>
      </c>
      <c r="E359" s="7" t="s">
        <v>72</v>
      </c>
      <c r="F359" s="42">
        <v>40.130000000000003</v>
      </c>
      <c r="G359" s="66"/>
      <c r="H359" s="40">
        <f>ROUND(G359*(1+$I$3),2)</f>
        <v>0</v>
      </c>
      <c r="I359" s="40">
        <f t="shared" si="116"/>
        <v>0</v>
      </c>
      <c r="J359" s="83" t="e">
        <f>I359/$I$391</f>
        <v>#DIV/0!</v>
      </c>
    </row>
    <row r="360" spans="1:10" s="10" customFormat="1" ht="15" customHeight="1" x14ac:dyDescent="0.3">
      <c r="A360" s="32" t="s">
        <v>7</v>
      </c>
      <c r="B360" s="7">
        <v>7100100310</v>
      </c>
      <c r="C360" s="7" t="s">
        <v>365</v>
      </c>
      <c r="D360" s="8" t="s">
        <v>107</v>
      </c>
      <c r="E360" s="7" t="s">
        <v>72</v>
      </c>
      <c r="F360" s="42">
        <v>24.65</v>
      </c>
      <c r="G360" s="66"/>
      <c r="H360" s="40">
        <f>ROUND(G360*(1+$I$3),2)</f>
        <v>0</v>
      </c>
      <c r="I360" s="40">
        <f t="shared" si="116"/>
        <v>0</v>
      </c>
      <c r="J360" s="83" t="e">
        <f>I360/$I$391</f>
        <v>#DIV/0!</v>
      </c>
    </row>
    <row r="361" spans="1:10" s="14" customFormat="1" x14ac:dyDescent="0.3">
      <c r="A361" s="34"/>
      <c r="B361" s="4"/>
      <c r="C361" s="4"/>
      <c r="D361" s="11"/>
      <c r="E361" s="12"/>
      <c r="F361" s="6"/>
      <c r="G361" s="13"/>
      <c r="H361" s="13"/>
      <c r="I361" s="35">
        <f>SUM(I357:I360)</f>
        <v>0</v>
      </c>
      <c r="J361" s="84" t="e">
        <f>I361/$I$391</f>
        <v>#DIV/0!</v>
      </c>
    </row>
    <row r="362" spans="1:10" s="46" customFormat="1" ht="15.6" x14ac:dyDescent="0.3">
      <c r="A362" s="87"/>
      <c r="B362" s="56"/>
      <c r="C362" s="56"/>
      <c r="D362" s="56"/>
      <c r="E362" s="56"/>
      <c r="F362" s="56"/>
      <c r="G362" s="68"/>
      <c r="H362" s="56"/>
      <c r="I362" s="53"/>
      <c r="J362" s="88"/>
    </row>
    <row r="363" spans="1:10" s="14" customFormat="1" ht="18" customHeight="1" x14ac:dyDescent="0.3">
      <c r="A363" s="32"/>
      <c r="B363" s="7"/>
      <c r="C363" s="16" t="s">
        <v>366</v>
      </c>
      <c r="D363" s="19" t="s">
        <v>118</v>
      </c>
      <c r="E363" s="7"/>
      <c r="F363" s="9"/>
      <c r="G363" s="18"/>
      <c r="H363" s="18"/>
      <c r="I363" s="9"/>
      <c r="J363" s="83"/>
    </row>
    <row r="364" spans="1:10" s="10" customFormat="1" ht="15" customHeight="1" x14ac:dyDescent="0.3">
      <c r="A364" s="32" t="s">
        <v>7</v>
      </c>
      <c r="B364" s="7">
        <v>7100100360</v>
      </c>
      <c r="C364" s="7" t="s">
        <v>367</v>
      </c>
      <c r="D364" s="8" t="s">
        <v>99</v>
      </c>
      <c r="E364" s="7" t="s">
        <v>72</v>
      </c>
      <c r="F364" s="42">
        <v>6</v>
      </c>
      <c r="G364" s="66"/>
      <c r="H364" s="40">
        <f>ROUND(G364*(1+$I$3),2)</f>
        <v>0</v>
      </c>
      <c r="I364" s="40">
        <f t="shared" ref="I364" si="117">ROUND(F364*H364,2)</f>
        <v>0</v>
      </c>
      <c r="J364" s="83" t="e">
        <f>I364/$I$391</f>
        <v>#DIV/0!</v>
      </c>
    </row>
    <row r="365" spans="1:10" s="14" customFormat="1" x14ac:dyDescent="0.3">
      <c r="A365" s="34"/>
      <c r="B365" s="4"/>
      <c r="C365" s="4"/>
      <c r="D365" s="11"/>
      <c r="E365" s="12"/>
      <c r="F365" s="6"/>
      <c r="G365" s="13"/>
      <c r="H365" s="13"/>
      <c r="I365" s="35">
        <f>SUM(I364:I364)</f>
        <v>0</v>
      </c>
      <c r="J365" s="84" t="e">
        <f>I365/$I$391</f>
        <v>#DIV/0!</v>
      </c>
    </row>
    <row r="366" spans="1:10" s="14" customFormat="1" ht="18" customHeight="1" x14ac:dyDescent="0.3">
      <c r="A366" s="32"/>
      <c r="B366" s="7"/>
      <c r="C366" s="16" t="s">
        <v>368</v>
      </c>
      <c r="D366" s="19" t="s">
        <v>121</v>
      </c>
      <c r="E366" s="7"/>
      <c r="F366" s="9"/>
      <c r="G366" s="18"/>
      <c r="H366" s="18"/>
      <c r="I366" s="9"/>
      <c r="J366" s="83"/>
    </row>
    <row r="367" spans="1:10" s="10" customFormat="1" ht="43.5" customHeight="1" x14ac:dyDescent="0.3">
      <c r="A367" s="32" t="s">
        <v>165</v>
      </c>
      <c r="B367" s="7">
        <v>98555</v>
      </c>
      <c r="C367" s="7" t="s">
        <v>369</v>
      </c>
      <c r="D367" s="8" t="s">
        <v>384</v>
      </c>
      <c r="E367" s="7" t="s">
        <v>72</v>
      </c>
      <c r="F367" s="42">
        <v>10</v>
      </c>
      <c r="G367" s="66"/>
      <c r="H367" s="40">
        <f>ROUND(G367*(1+$I$3),2)</f>
        <v>0</v>
      </c>
      <c r="I367" s="40">
        <f t="shared" ref="I367" si="118">ROUND(F367*H367,2)</f>
        <v>0</v>
      </c>
      <c r="J367" s="83" t="e">
        <f>I367/$I$391</f>
        <v>#DIV/0!</v>
      </c>
    </row>
    <row r="368" spans="1:10" s="10" customFormat="1" ht="45" customHeight="1" x14ac:dyDescent="0.3">
      <c r="A368" s="32" t="s">
        <v>165</v>
      </c>
      <c r="B368" s="7">
        <v>98546</v>
      </c>
      <c r="C368" s="7" t="s">
        <v>375</v>
      </c>
      <c r="D368" s="8" t="s">
        <v>376</v>
      </c>
      <c r="E368" s="7" t="s">
        <v>72</v>
      </c>
      <c r="F368" s="42">
        <v>35.39</v>
      </c>
      <c r="G368" s="66"/>
      <c r="H368" s="40">
        <f>ROUND(G368*(1+$I$3),2)</f>
        <v>0</v>
      </c>
      <c r="I368" s="40">
        <f t="shared" ref="I368" si="119">ROUND(F368*H368,2)</f>
        <v>0</v>
      </c>
      <c r="J368" s="83" t="e">
        <f>I368/$I$391</f>
        <v>#DIV/0!</v>
      </c>
    </row>
    <row r="369" spans="1:10" s="14" customFormat="1" x14ac:dyDescent="0.3">
      <c r="A369" s="34"/>
      <c r="B369" s="4"/>
      <c r="C369" s="4"/>
      <c r="D369" s="11"/>
      <c r="E369" s="12"/>
      <c r="F369" s="6"/>
      <c r="G369" s="13"/>
      <c r="H369" s="13"/>
      <c r="I369" s="35">
        <f>SUM(I367:I368)</f>
        <v>0</v>
      </c>
      <c r="J369" s="84" t="e">
        <f>I369/$I$391</f>
        <v>#DIV/0!</v>
      </c>
    </row>
    <row r="370" spans="1:10" s="14" customFormat="1" ht="18" customHeight="1" x14ac:dyDescent="0.3">
      <c r="A370" s="32"/>
      <c r="B370" s="7"/>
      <c r="C370" s="16" t="s">
        <v>370</v>
      </c>
      <c r="D370" s="19" t="s">
        <v>147</v>
      </c>
      <c r="E370" s="7"/>
      <c r="F370" s="9"/>
      <c r="G370" s="18"/>
      <c r="H370" s="18"/>
      <c r="I370" s="9"/>
      <c r="J370" s="83"/>
    </row>
    <row r="371" spans="1:10" s="10" customFormat="1" ht="15" customHeight="1" x14ac:dyDescent="0.3">
      <c r="A371" s="32" t="s">
        <v>7</v>
      </c>
      <c r="B371" s="7">
        <v>7210100380</v>
      </c>
      <c r="C371" s="7" t="s">
        <v>371</v>
      </c>
      <c r="D371" s="8" t="s">
        <v>148</v>
      </c>
      <c r="E371" s="7" t="s">
        <v>77</v>
      </c>
      <c r="F371" s="42">
        <v>39.4</v>
      </c>
      <c r="G371" s="66"/>
      <c r="H371" s="40">
        <f>ROUND(G371*(1+$I$3),2)</f>
        <v>0</v>
      </c>
      <c r="I371" s="40">
        <f t="shared" ref="I371:I373" si="120">ROUND(F371*H371,2)</f>
        <v>0</v>
      </c>
      <c r="J371" s="83" t="e">
        <f>I371/$I$391</f>
        <v>#DIV/0!</v>
      </c>
    </row>
    <row r="372" spans="1:10" s="10" customFormat="1" ht="15" customHeight="1" x14ac:dyDescent="0.3">
      <c r="A372" s="32" t="s">
        <v>7</v>
      </c>
      <c r="B372" s="7">
        <v>7210100420</v>
      </c>
      <c r="C372" s="7" t="s">
        <v>372</v>
      </c>
      <c r="D372" s="8" t="s">
        <v>151</v>
      </c>
      <c r="E372" s="7" t="s">
        <v>61</v>
      </c>
      <c r="F372" s="42">
        <v>1</v>
      </c>
      <c r="G372" s="66"/>
      <c r="H372" s="40">
        <f>ROUND(G372*(1+$I$3),2)</f>
        <v>0</v>
      </c>
      <c r="I372" s="40">
        <f t="shared" si="120"/>
        <v>0</v>
      </c>
      <c r="J372" s="83" t="e">
        <f>I372/$I$391</f>
        <v>#DIV/0!</v>
      </c>
    </row>
    <row r="373" spans="1:10" s="10" customFormat="1" ht="15" customHeight="1" x14ac:dyDescent="0.3">
      <c r="A373" s="32" t="s">
        <v>7</v>
      </c>
      <c r="B373" s="7">
        <v>7210100300</v>
      </c>
      <c r="C373" s="7" t="s">
        <v>373</v>
      </c>
      <c r="D373" s="8" t="s">
        <v>152</v>
      </c>
      <c r="E373" s="7" t="s">
        <v>72</v>
      </c>
      <c r="F373" s="42">
        <v>117.7</v>
      </c>
      <c r="G373" s="66"/>
      <c r="H373" s="40">
        <f>ROUND(G373*(1+$I$3),2)</f>
        <v>0</v>
      </c>
      <c r="I373" s="40">
        <f t="shared" si="120"/>
        <v>0</v>
      </c>
      <c r="J373" s="83" t="e">
        <f>I373/$I$391</f>
        <v>#DIV/0!</v>
      </c>
    </row>
    <row r="374" spans="1:10" s="14" customFormat="1" x14ac:dyDescent="0.3">
      <c r="A374" s="34"/>
      <c r="B374" s="4"/>
      <c r="C374" s="4"/>
      <c r="D374" s="11"/>
      <c r="E374" s="12"/>
      <c r="F374" s="6"/>
      <c r="G374" s="13"/>
      <c r="H374" s="13"/>
      <c r="I374" s="35">
        <f>SUM(I371:I373)</f>
        <v>0</v>
      </c>
      <c r="J374" s="84" t="e">
        <f>I374/$I$391</f>
        <v>#DIV/0!</v>
      </c>
    </row>
    <row r="375" spans="1:10" s="14" customFormat="1" x14ac:dyDescent="0.3">
      <c r="A375" s="89"/>
      <c r="B375" s="57"/>
      <c r="C375" s="57"/>
      <c r="D375" s="58"/>
      <c r="E375" s="59"/>
      <c r="F375" s="60"/>
      <c r="G375" s="61"/>
      <c r="H375" s="62"/>
      <c r="I375" s="35"/>
      <c r="J375" s="84"/>
    </row>
    <row r="376" spans="1:10" s="46" customFormat="1" ht="15.6" x14ac:dyDescent="0.3">
      <c r="A376" s="111" t="s">
        <v>374</v>
      </c>
      <c r="B376" s="112"/>
      <c r="C376" s="112"/>
      <c r="D376" s="112"/>
      <c r="E376" s="112"/>
      <c r="F376" s="112"/>
      <c r="G376" s="112"/>
      <c r="H376" s="113"/>
      <c r="I376" s="44">
        <f>I344+I348+I355+I361+I365+I369+I374</f>
        <v>0</v>
      </c>
      <c r="J376" s="86" t="e">
        <f>I376/$I$391</f>
        <v>#DIV/0!</v>
      </c>
    </row>
    <row r="377" spans="1:10" s="46" customFormat="1" ht="15.6" x14ac:dyDescent="0.3">
      <c r="A377" s="87"/>
      <c r="B377" s="56"/>
      <c r="C377" s="56"/>
      <c r="D377" s="56"/>
      <c r="E377" s="56"/>
      <c r="F377" s="56"/>
      <c r="G377" s="68"/>
      <c r="H377" s="56"/>
      <c r="I377" s="53"/>
      <c r="J377" s="88"/>
    </row>
    <row r="378" spans="1:10" s="14" customFormat="1" ht="21" customHeight="1" x14ac:dyDescent="0.3">
      <c r="A378" s="34"/>
      <c r="B378" s="4"/>
      <c r="C378" s="4"/>
      <c r="D378" s="11" t="s">
        <v>328</v>
      </c>
      <c r="E378" s="12"/>
      <c r="F378" s="6"/>
      <c r="G378" s="13"/>
      <c r="H378" s="13"/>
      <c r="I378" s="53">
        <f>I329+I293+I235+I177+I125+I73+I376</f>
        <v>0</v>
      </c>
      <c r="J378" s="84" t="e">
        <f>I378/$I$391</f>
        <v>#DIV/0!</v>
      </c>
    </row>
    <row r="379" spans="1:10" s="14" customFormat="1" ht="15.6" x14ac:dyDescent="0.3">
      <c r="A379" s="34"/>
      <c r="B379" s="4"/>
      <c r="C379" s="4"/>
      <c r="D379" s="11"/>
      <c r="E379" s="12"/>
      <c r="F379" s="6"/>
      <c r="G379" s="13"/>
      <c r="H379" s="13"/>
      <c r="I379" s="53"/>
      <c r="J379" s="84"/>
    </row>
    <row r="380" spans="1:10" ht="18" customHeight="1" x14ac:dyDescent="0.3">
      <c r="A380" s="27"/>
      <c r="B380" s="3"/>
      <c r="C380" s="4" t="s">
        <v>387</v>
      </c>
      <c r="D380" s="5" t="s">
        <v>388</v>
      </c>
      <c r="E380" s="4"/>
      <c r="F380" s="4"/>
      <c r="G380" s="15"/>
      <c r="H380" s="15"/>
      <c r="I380" s="6"/>
      <c r="J380" s="83"/>
    </row>
    <row r="381" spans="1:10" s="10" customFormat="1" ht="28.5" customHeight="1" x14ac:dyDescent="0.3">
      <c r="A381" s="32" t="s">
        <v>389</v>
      </c>
      <c r="B381" s="7" t="s">
        <v>386</v>
      </c>
      <c r="C381" s="7" t="s">
        <v>390</v>
      </c>
      <c r="D381" s="8" t="s">
        <v>400</v>
      </c>
      <c r="E381" s="7" t="s">
        <v>61</v>
      </c>
      <c r="F381" s="9">
        <v>1</v>
      </c>
      <c r="G381" s="66"/>
      <c r="H381" s="40">
        <f t="shared" ref="H381:H387" si="121">G381</f>
        <v>0</v>
      </c>
      <c r="I381" s="40">
        <f t="shared" ref="I381:I387" si="122">ROUND(F381*H381,2)</f>
        <v>0</v>
      </c>
      <c r="J381" s="83" t="e">
        <f t="shared" ref="J381:J387" si="123">I381/$I$391</f>
        <v>#DIV/0!</v>
      </c>
    </row>
    <row r="382" spans="1:10" s="10" customFormat="1" ht="67.5" customHeight="1" x14ac:dyDescent="0.3">
      <c r="A382" s="32" t="s">
        <v>389</v>
      </c>
      <c r="B382" s="7" t="s">
        <v>391</v>
      </c>
      <c r="C382" s="7" t="s">
        <v>392</v>
      </c>
      <c r="D382" s="8" t="s">
        <v>393</v>
      </c>
      <c r="E382" s="7" t="s">
        <v>61</v>
      </c>
      <c r="F382" s="9">
        <v>1</v>
      </c>
      <c r="G382" s="66"/>
      <c r="H382" s="40">
        <f t="shared" si="121"/>
        <v>0</v>
      </c>
      <c r="I382" s="40">
        <f t="shared" si="122"/>
        <v>0</v>
      </c>
      <c r="J382" s="83" t="e">
        <f t="shared" si="123"/>
        <v>#DIV/0!</v>
      </c>
    </row>
    <row r="383" spans="1:10" s="10" customFormat="1" ht="26.4" x14ac:dyDescent="0.3">
      <c r="A383" s="32" t="s">
        <v>389</v>
      </c>
      <c r="B383" s="7" t="s">
        <v>397</v>
      </c>
      <c r="C383" s="7" t="s">
        <v>399</v>
      </c>
      <c r="D383" s="63" t="s">
        <v>398</v>
      </c>
      <c r="E383" s="7" t="s">
        <v>61</v>
      </c>
      <c r="F383" s="9">
        <v>1</v>
      </c>
      <c r="G383" s="66"/>
      <c r="H383" s="40">
        <f t="shared" si="121"/>
        <v>0</v>
      </c>
      <c r="I383" s="40">
        <f t="shared" si="122"/>
        <v>0</v>
      </c>
      <c r="J383" s="83" t="e">
        <f t="shared" si="123"/>
        <v>#DIV/0!</v>
      </c>
    </row>
    <row r="384" spans="1:10" s="10" customFormat="1" ht="39.6" x14ac:dyDescent="0.3">
      <c r="A384" s="32" t="s">
        <v>389</v>
      </c>
      <c r="B384" s="7" t="s">
        <v>403</v>
      </c>
      <c r="C384" s="7" t="s">
        <v>404</v>
      </c>
      <c r="D384" s="63" t="s">
        <v>406</v>
      </c>
      <c r="E384" s="7" t="s">
        <v>61</v>
      </c>
      <c r="F384" s="9">
        <v>1</v>
      </c>
      <c r="G384" s="66"/>
      <c r="H384" s="40">
        <f t="shared" si="121"/>
        <v>0</v>
      </c>
      <c r="I384" s="40">
        <f t="shared" si="122"/>
        <v>0</v>
      </c>
      <c r="J384" s="83" t="e">
        <f t="shared" si="123"/>
        <v>#DIV/0!</v>
      </c>
    </row>
    <row r="385" spans="1:10" s="10" customFormat="1" ht="52.8" x14ac:dyDescent="0.3">
      <c r="A385" s="32" t="s">
        <v>389</v>
      </c>
      <c r="B385" s="7" t="s">
        <v>407</v>
      </c>
      <c r="C385" s="7" t="s">
        <v>405</v>
      </c>
      <c r="D385" s="63" t="s">
        <v>408</v>
      </c>
      <c r="E385" s="7" t="s">
        <v>61</v>
      </c>
      <c r="F385" s="9">
        <v>1</v>
      </c>
      <c r="G385" s="66"/>
      <c r="H385" s="40">
        <f t="shared" si="121"/>
        <v>0</v>
      </c>
      <c r="I385" s="40">
        <f t="shared" si="122"/>
        <v>0</v>
      </c>
      <c r="J385" s="83" t="e">
        <f t="shared" si="123"/>
        <v>#DIV/0!</v>
      </c>
    </row>
    <row r="386" spans="1:10" s="10" customFormat="1" ht="47.25" customHeight="1" x14ac:dyDescent="0.3">
      <c r="A386" s="32" t="s">
        <v>389</v>
      </c>
      <c r="B386" s="7" t="s">
        <v>401</v>
      </c>
      <c r="C386" s="7" t="s">
        <v>410</v>
      </c>
      <c r="D386" s="63" t="s">
        <v>402</v>
      </c>
      <c r="E386" s="7" t="s">
        <v>61</v>
      </c>
      <c r="F386" s="9">
        <v>7</v>
      </c>
      <c r="G386" s="66"/>
      <c r="H386" s="40">
        <f t="shared" si="121"/>
        <v>0</v>
      </c>
      <c r="I386" s="40">
        <f t="shared" si="122"/>
        <v>0</v>
      </c>
      <c r="J386" s="83" t="e">
        <f t="shared" si="123"/>
        <v>#DIV/0!</v>
      </c>
    </row>
    <row r="387" spans="1:10" s="10" customFormat="1" ht="47.25" customHeight="1" x14ac:dyDescent="0.3">
      <c r="A387" s="32" t="s">
        <v>389</v>
      </c>
      <c r="B387" s="7" t="s">
        <v>409</v>
      </c>
      <c r="C387" s="7" t="s">
        <v>410</v>
      </c>
      <c r="D387" s="63" t="s">
        <v>411</v>
      </c>
      <c r="E387" s="7" t="s">
        <v>61</v>
      </c>
      <c r="F387" s="9">
        <v>1</v>
      </c>
      <c r="G387" s="66"/>
      <c r="H387" s="40">
        <f t="shared" si="121"/>
        <v>0</v>
      </c>
      <c r="I387" s="40">
        <f t="shared" si="122"/>
        <v>0</v>
      </c>
      <c r="J387" s="83" t="e">
        <f t="shared" si="123"/>
        <v>#DIV/0!</v>
      </c>
    </row>
    <row r="388" spans="1:10" s="10" customFormat="1" ht="15" customHeight="1" x14ac:dyDescent="0.3">
      <c r="A388" s="32"/>
      <c r="B388" s="7"/>
      <c r="C388" s="7"/>
      <c r="D388" s="8"/>
      <c r="E388" s="7"/>
      <c r="F388" s="9"/>
      <c r="G388" s="66"/>
      <c r="H388" s="40"/>
      <c r="I388" s="40"/>
      <c r="J388" s="83"/>
    </row>
    <row r="389" spans="1:10" s="14" customFormat="1" ht="21" customHeight="1" x14ac:dyDescent="0.3">
      <c r="A389" s="34"/>
      <c r="B389" s="4"/>
      <c r="C389" s="4"/>
      <c r="D389" s="11" t="s">
        <v>396</v>
      </c>
      <c r="E389" s="12"/>
      <c r="F389" s="6"/>
      <c r="G389" s="13"/>
      <c r="H389" s="13"/>
      <c r="I389" s="53">
        <f>SUM(I381:I388)</f>
        <v>0</v>
      </c>
      <c r="J389" s="84" t="e">
        <f>I389/$I$391</f>
        <v>#DIV/0!</v>
      </c>
    </row>
    <row r="390" spans="1:10" s="10" customFormat="1" ht="15" customHeight="1" x14ac:dyDescent="0.3">
      <c r="A390" s="32"/>
      <c r="B390" s="7"/>
      <c r="C390" s="7"/>
      <c r="D390" s="8"/>
      <c r="E390" s="7"/>
      <c r="F390" s="9"/>
      <c r="G390" s="66"/>
      <c r="H390" s="40"/>
      <c r="I390" s="40"/>
      <c r="J390" s="83"/>
    </row>
    <row r="391" spans="1:10" s="14" customFormat="1" ht="16.2" thickBot="1" x14ac:dyDescent="0.35">
      <c r="A391" s="124" t="s">
        <v>329</v>
      </c>
      <c r="B391" s="125"/>
      <c r="C391" s="125"/>
      <c r="D391" s="125"/>
      <c r="E391" s="125"/>
      <c r="F391" s="125"/>
      <c r="G391" s="125"/>
      <c r="H391" s="126"/>
      <c r="I391" s="90">
        <f>+I378+I19+I389</f>
        <v>0</v>
      </c>
      <c r="J391" s="91" t="e">
        <f>I391/$I$391</f>
        <v>#DIV/0!</v>
      </c>
    </row>
    <row r="392" spans="1:10" s="14" customFormat="1" ht="18" customHeight="1" x14ac:dyDescent="0.3">
      <c r="A392" s="1"/>
      <c r="B392" s="1"/>
      <c r="C392" s="22"/>
      <c r="D392" s="23"/>
      <c r="E392" s="64"/>
      <c r="F392" s="64"/>
      <c r="G392" s="69"/>
      <c r="H392" s="24"/>
      <c r="I392" s="64"/>
      <c r="J392" s="1"/>
    </row>
    <row r="393" spans="1:10" ht="30" customHeight="1" x14ac:dyDescent="0.3">
      <c r="F393" s="114"/>
      <c r="G393" s="114"/>
      <c r="H393" s="64"/>
      <c r="I393" s="25"/>
    </row>
    <row r="394" spans="1:10" x14ac:dyDescent="0.3">
      <c r="I394" s="26"/>
    </row>
    <row r="396" spans="1:10" x14ac:dyDescent="0.3">
      <c r="I396" s="26"/>
    </row>
    <row r="398" spans="1:10" x14ac:dyDescent="0.3">
      <c r="I398" s="26"/>
    </row>
  </sheetData>
  <autoFilter ref="A364:J376"/>
  <mergeCells count="25">
    <mergeCell ref="A376:H376"/>
    <mergeCell ref="F393:G393"/>
    <mergeCell ref="G7:J7"/>
    <mergeCell ref="A7:A8"/>
    <mergeCell ref="B7:B8"/>
    <mergeCell ref="C7:C8"/>
    <mergeCell ref="D7:D8"/>
    <mergeCell ref="E7:E8"/>
    <mergeCell ref="F7:F8"/>
    <mergeCell ref="A391:H391"/>
    <mergeCell ref="A73:H73"/>
    <mergeCell ref="A125:H125"/>
    <mergeCell ref="A177:H177"/>
    <mergeCell ref="A235:H235"/>
    <mergeCell ref="A293:H293"/>
    <mergeCell ref="A329:H329"/>
    <mergeCell ref="D237:H237"/>
    <mergeCell ref="A1:J1"/>
    <mergeCell ref="A4:D5"/>
    <mergeCell ref="A3:D3"/>
    <mergeCell ref="I2:J2"/>
    <mergeCell ref="A2:F2"/>
    <mergeCell ref="I3:J3"/>
    <mergeCell ref="I4:J4"/>
    <mergeCell ref="I5:J5"/>
  </mergeCells>
  <printOptions horizontalCentered="1"/>
  <pageMargins left="0.82677165354330717" right="0.19685039370078741" top="0.98425196850393704" bottom="0.39370078740157483" header="0.70866141732283472" footer="0.31496062992125984"/>
  <pageSetup paperSize="9" scale="63" fitToHeight="0" orientation="portrait" r:id="rId1"/>
  <ignoredErrors>
    <ignoredError sqref="H85"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 REFORMA</vt:lpstr>
      <vt:lpstr>'ORÇAMENTO REFORMA'!Area_de_impressao</vt:lpstr>
      <vt:lpstr>'ORÇAMENTO REFORMA'!Titulos_de_impressao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Artenio Peterle</dc:creator>
  <cp:lastModifiedBy>Josemar Alves dos Reis</cp:lastModifiedBy>
  <cp:lastPrinted>2022-08-08T19:08:51Z</cp:lastPrinted>
  <dcterms:created xsi:type="dcterms:W3CDTF">2021-10-19T11:18:22Z</dcterms:created>
  <dcterms:modified xsi:type="dcterms:W3CDTF">2022-08-12T11:31:35Z</dcterms:modified>
</cp:coreProperties>
</file>